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G75" i="1" l="1"/>
  <c r="J23" i="1" l="1"/>
  <c r="I54" i="1" l="1"/>
  <c r="J21" i="1" l="1"/>
  <c r="Q18" i="1"/>
  <c r="G7" i="1" l="1"/>
  <c r="I60" i="1" l="1"/>
  <c r="I59" i="1"/>
  <c r="I58" i="1"/>
  <c r="I57" i="1"/>
  <c r="I52" i="1" l="1"/>
  <c r="K52" i="1"/>
  <c r="T15" i="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<sst xmlns="http://schemas.openxmlformats.org/spreadsheetml/2006/main" count="2821" uniqueCount="261">
  <si>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</si>
  <si>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</si>
  <si>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</si>
  <si>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</si>
  <si>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</si>
  <si>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</si>
  <si>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</si>
  <si>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</si>
  <si>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</si>
  <si>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</si>
  <si>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</si>
  <si>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</si>
  <si>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</si>
  <si>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</si>
  <si>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</si>
  <si>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</si>
  <si>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</si>
  <si>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</si>
  <si>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</si>
  <si>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</si>
  <si>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</si>
  <si>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</si>
  <si>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</si>
  <si>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</si>
  <si>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</si>
  <si>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</si>
  <si>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</si>
  <si>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</si>
  <si>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</si>
  <si>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</si>
  <si>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</si>
  <si>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</si>
  <si>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</si>
  <si>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</si>
  <si>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</si>
  <si>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</si>
  <si>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</si>
  <si>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</si>
  <si>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</si>
  <si>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</si>
  <si>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</si>
  <si>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</si>
  <si>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</si>
  <si>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</si>
  <si>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</si>
  <si>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</si>
  <si>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</si>
  <si>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</si>
  <si>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</si>
  <si>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</si>
  <si>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</si>
  <si>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</si>
  <si>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</si>
  <si>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</si>
  <si>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</si>
  <si>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</si>
  <si>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</si>
  <si>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</si>
  <si>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</si>
  <si>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</si>
  <si>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</si>
  <si>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</si>
  <si>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</si>
  <si>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</si>
  <si>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</si>
  <si>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</si>
  <si>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</si>
  <si>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</si>
  <si>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</si>
  <si>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</si>
  <si>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</si>
  <si>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</si>
  <si>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</si>
  <si>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</si>
  <si>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</si>
  <si>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</si>
  <si>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</si>
  <si>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</si>
  <si>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</si>
  <si>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</si>
  <si>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</si>
  <si>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</si>
  <si>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</si>
  <si>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</si>
  <si>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</si>
  <si>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</si>
  <si>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</si>
  <si>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</si>
  <si>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</si>
  <si>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</si>
  <si>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</si>
  <si>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</si>
  <si>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</si>
  <si>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</si>
  <si>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</si>
  <si>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</si>
  <si>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</si>
  <si>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</si>
  <si>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</si>
  <si>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</si>
  <si>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</si>
  <si>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</si>
  <si>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</si>
  <si>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</si>
  <si>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</si>
  <si>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</si>
  <si>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</si>
  <si>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</si>
  <si>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</si>
  <si>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</si>
  <si>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</si>
  <si>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</si>
  <si>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</si>
  <si>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</si>
  <si>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</si>
  <si>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</si>
  <si>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</si>
  <si>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</si>
  <si>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</si>
  <si>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</si>
  <si>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</si>
  <si>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</si>
  <si>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</si>
  <si>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</si>
  <si>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</si>
  <si>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</si>
  <si>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</si>
  <si>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</si>
  <si>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</si>
  <si>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</si>
  <si>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</si>
  <si>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</si>
  <si>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</si>
  <si>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</si>
  <si>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</si>
  <si>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</si>
  <si>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</si>
  <si>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</si>
  <si>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</si>
  <si>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</si>
  <si>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</si>
  <si>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</si>
  <si>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</si>
  <si>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</si>
  <si>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</si>
  <si>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</si>
  <si>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</si>
  <si>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</si>
  <si>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</si>
  <si>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</si>
  <si>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</si>
  <si>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</si>
  <si>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</si>
  <si>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</si>
  <si>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</si>
  <si>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</si>
  <si>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</si>
  <si>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</si>
  <si>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</si>
  <si>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</si>
  <si>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</si>
  <si>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</si>
  <si>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</si>
  <si>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</si>
  <si>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</si>
  <si>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</si>
  <si>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</si>
  <si>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</si>
  <si>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</si>
  <si>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</si>
  <si>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</si>
  <si>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</si>
  <si>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</si>
  <si>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</si>
  <si>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</si>
  <si>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</si>
  <si>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</si>
  <si>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</si>
  <si>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</si>
  <si>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</si>
  <si>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</si>
  <si>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</si>
  <si>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</si>
  <si>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</si>
  <si>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</si>
  <si>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</si>
  <si>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</si>
  <si>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</si>
  <si>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</si>
  <si>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</si>
  <si>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</si>
  <si>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</si>
  <si>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</si>
  <si>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</si>
  <si>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</si>
  <si>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</si>
  <si>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</si>
  <si>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</si>
  <si>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</si>
  <si>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</si>
  <si>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</si>
  <si>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</si>
  <si>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</si>
  <si>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</si>
  <si>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</si>
  <si>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</si>
  <si>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</si>
  <si>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</si>
  <si>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</si>
  <si>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</si>
  <si>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</si>
  <si>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</si>
  <si>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</si>
  <si>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</si>
  <si>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</si>
  <si>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</si>
  <si>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</si>
  <si>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</si>
  <si>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</si>
  <si>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</si>
  <si>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</si>
  <si>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</si>
  <si>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</si>
  <si>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</si>
  <si>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</si>
  <si>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</si>
  <si>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</si>
  <si>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</si>
  <si>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</si>
  <si>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</si>
  <si>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</si>
  <si>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</si>
  <si>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</si>
  <si>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</si>
  <si>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</si>
  <si>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</si>
  <si>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</si>
  <si>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</si>
  <si>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</si>
  <si>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</si>
  <si>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</si>
  <si>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</si>
  <si>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</si>
  <si>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</si>
  <si>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</si>
  <si>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</si>
  <si>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</si>
  <si>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</si>
  <si>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</si>
  <si>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</si>
  <si>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</si>
  <si>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</si>
  <si>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</si>
  <si>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</si>
  <si>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</si>
  <si>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t>
  </si>
  <si>
    <t>081-0027776</t>
  </si>
  <si>
    <t>Реконструкция ВЛИ-0,38 кВ от ВЛИ-0,38 кВ от ТП-10/0,4кВ № 1238 от оп. №18 ф.3 до опоры №19 ВЛ-0,4кВ ф.5, ПС №96 "Катуар", в т.ч. ПИР, МО, Мытищинский р-н, с.п. Федоскинское, юго-западнее д.Лысково, уч. 75</t>
  </si>
  <si>
    <t>I-363542</t>
  </si>
  <si>
    <t>МО, Мытищинский р-н, с.п. Федоскинское, юго-западнее д.Лысково, уч. 75</t>
  </si>
  <si>
    <t>ТУ № И-26-00-350781/103/С8 от 24.06.2026 (Строительство - 0,020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</si>
</sst>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4">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FF00"/>
        <bgColor theme="0"/>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61">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 fontId="133" fillId="101" borderId="68" xfId="0" applyNumberFormat="1" applyFont="1" applyFill="1" applyBorder="1" applyAlignment="1">
      <alignment horizontal="center" vertical="center" wrapText="1"/>
    </xf>
    <xf numFmtId="1" fontId="79" fillId="103" borderId="42" xfId="0" applyNumberFormat="1" applyFont="1" applyFill="1" applyBorder="1" applyAlignment="1">
      <alignment horizontal="center" vertical="center" wrapText="1"/>
    </xf>
    <xf numFmtId="1" fontId="133" fillId="102" borderId="67" xfId="0" applyNumberFormat="1" applyFont="1" applyFill="1" applyBorder="1" applyAlignment="1">
      <alignment horizontal="center" vertical="center" wrapText="1"/>
    </xf>
    <xf numFmtId="14" fontId="79" fillId="103" borderId="42" xfId="0" applyNumberFormat="1" applyFont="1" applyFill="1" applyBorder="1" applyAlignment="1">
      <alignment horizontal="center" vertical="center" wrapText="1"/>
    </xf>
    <xf numFmtId="0" fontId="96" fillId="0" borderId="41" xfId="56847" applyFont="1" applyBorder="1" applyAlignment="1">
      <alignment horizontal="left" vertical="top"/>
    </xf>
    <xf numFmtId="0" fontId="117" fillId="0" borderId="44" xfId="0" applyFont="1" applyBorder="1" applyAlignment="1">
      <alignment horizontal="left" vertical="top"/>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6" fillId="0" borderId="0" xfId="56847" applyFont="1" applyAlignment="1">
      <alignment horizontal="right" vertical="top" wrapText="1"/>
    </xf>
    <xf numFmtId="0" fontId="117"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8" fillId="0" borderId="45" xfId="28299" applyFont="1" applyBorder="1" applyAlignment="1">
      <alignment horizontal="center" vertical="top"/>
    </xf>
    <xf numFmtId="0" fontId="93" fillId="0" borderId="43" xfId="28299" applyFont="1" applyBorder="1" applyAlignment="1">
      <alignment vertical="top" wrapText="1"/>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08"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7"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7"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4" fontId="133" fillId="102" borderId="67" xfId="0" applyNumberFormat="1" applyFont="1" applyFill="1" applyBorder="1" applyAlignment="1">
      <alignment horizontal="center" vertical="center"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49" zoomScaleSheetLayoutView="100" workbookViewId="0">
      <selection activeCell="L55" sqref="L55"/>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row>
    <row r="2" spans="1:256">
      <c r="D2" s="283"/>
      <c r="E2" s="284"/>
      <c r="F2" s="284"/>
      <c r="G2" s="284"/>
      <c r="H2" s="284"/>
      <c r="I2" s="284"/>
      <c r="T2" s="5"/>
      <c r="U2" s="5"/>
    </row>
    <row r="3" spans="1:256">
      <c r="D3" s="284"/>
      <c r="E3" s="284"/>
      <c r="F3" s="284"/>
      <c r="G3" s="284"/>
      <c r="H3" s="284"/>
      <c r="I3" s="284"/>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5" t="s">
        <v>0</v>
      </c>
      <c r="F7" s="285"/>
      <c r="G7" s="15" t="str">
        <f>W11</f>
        <v>081-0027776</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191"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287" t="s">
        <v>250</v>
      </c>
      <c r="K11" s="287"/>
      <c r="L11" s="287"/>
      <c r="M11" s="287"/>
      <c r="N11" s="287"/>
      <c r="Q11" s="14"/>
      <c r="R11" s="288"/>
      <c r="S11" s="288"/>
      <c r="T11" s="288"/>
      <c r="U11" s="288"/>
      <c r="W11" s="192" t="s">
        <v>256</v>
      </c>
      <c r="X11" s="27"/>
      <c r="Y11" s="1" t="s">
        <v>6</v>
      </c>
    </row>
    <row r="12" spans="1:256" ht="15.75" customHeight="1">
      <c r="I12" s="14"/>
      <c r="J12" s="28"/>
      <c r="K12" s="28"/>
      <c r="L12" s="28"/>
      <c r="M12" s="28"/>
      <c r="N12" s="28"/>
      <c r="Q12" s="14"/>
      <c r="W12" s="193" t="s">
        <v>257</v>
      </c>
      <c r="X12" s="29"/>
      <c r="Y12" s="1" t="s">
        <v>7</v>
      </c>
    </row>
    <row r="13" spans="1:256">
      <c r="E13" s="279" t="str">
        <f>CONCATENATE("Код SAP ",W14)</f>
        <v>Код SAP I-363542</v>
      </c>
      <c r="F13" s="279"/>
      <c r="G13" s="279"/>
      <c r="H13" s="279"/>
      <c r="I13" s="14"/>
      <c r="J13" s="28"/>
      <c r="K13" s="28"/>
      <c r="L13" s="28"/>
      <c r="M13" s="28"/>
      <c r="N13" s="28"/>
      <c r="Q13" s="14"/>
      <c r="W13" s="30" t="s">
        <v>66</v>
      </c>
      <c r="X13" s="31"/>
    </row>
    <row r="14" spans="1:256" ht="15.75">
      <c r="I14" s="14"/>
      <c r="J14" s="28"/>
      <c r="K14" s="28"/>
      <c r="L14" s="28"/>
      <c r="M14" s="28"/>
      <c r="N14" s="28"/>
      <c r="Q14" s="14"/>
      <c r="W14" s="193"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4">
        <v>46356</v>
      </c>
      <c r="X17" s="38"/>
      <c r="Y17" s="1" t="s">
        <v>15</v>
      </c>
    </row>
    <row r="18" spans="1:256" ht="45.75" customHeight="1">
      <c r="E18" s="280" t="s">
        <v>16</v>
      </c>
      <c r="F18" s="280"/>
      <c r="G18" s="280"/>
      <c r="I18" s="281" t="s">
        <v>253</v>
      </c>
      <c r="J18" s="281"/>
      <c r="K18" s="281"/>
      <c r="M18" s="281"/>
      <c r="N18" s="281"/>
      <c r="O18" s="281"/>
      <c r="Q18" s="282" t="str">
        <f>W15</f>
        <v>МО, Мытищинский р-н, с.п. Федоскинское, юго-западнее д.Лысково, уч. 75</v>
      </c>
      <c r="R18" s="273"/>
      <c r="S18" s="273"/>
      <c r="T18" s="273"/>
      <c r="U18" s="273"/>
      <c r="W18" s="40"/>
      <c r="X18" s="41"/>
      <c r="Y18" s="1" t="s">
        <v>17</v>
      </c>
    </row>
    <row r="19" spans="1:256" ht="27" customHeight="1">
      <c r="E19" s="272" t="s">
        <v>18</v>
      </c>
      <c r="F19" s="272"/>
      <c r="G19" s="272"/>
      <c r="J19" s="42" t="s">
        <v>19</v>
      </c>
      <c r="N19" s="42" t="s">
        <v>20</v>
      </c>
      <c r="R19" s="42" t="s">
        <v>21</v>
      </c>
      <c r="W19" s="43"/>
      <c r="X19" s="44"/>
      <c r="Y19" s="1" t="s">
        <v>22</v>
      </c>
    </row>
    <row r="20" spans="1:256" ht="36" customHeight="1">
      <c r="E20" s="25" t="s">
        <v>23</v>
      </c>
      <c r="H20" s="273" t="str">
        <f>CONCATENATE("Выполнение ",W10)</f>
        <v>Выполнение ПИР,СМР,ПНР</v>
      </c>
      <c r="I20" s="273"/>
      <c r="J20" s="273"/>
      <c r="K20" s="273"/>
      <c r="L20" s="273"/>
      <c r="M20" s="273"/>
      <c r="N20" s="273"/>
      <c r="O20" s="273"/>
      <c r="P20" s="273"/>
      <c r="Q20" s="273"/>
      <c r="R20" s="273"/>
      <c r="S20" s="273"/>
      <c r="T20" s="273"/>
      <c r="U20" s="273"/>
      <c r="W20" s="181" t="s">
        <v>260</v>
      </c>
      <c r="X20" s="32"/>
      <c r="Y20" s="1" t="s">
        <v>24</v>
      </c>
    </row>
    <row r="21" spans="1:256" ht="31.5" customHeight="1">
      <c r="E21" s="274" t="s">
        <v>25</v>
      </c>
      <c r="F21" s="274"/>
      <c r="G21" s="274"/>
      <c r="I21" s="45"/>
      <c r="J21" s="275" t="str">
        <f>W12</f>
        <v>Реконструкция ВЛИ-0,38 кВ от ВЛИ-0,38 кВ от ТП-10/0,4кВ № 1238 от оп. №18 ф.3 до опоры №19 ВЛ-0,4кВ ф.5, ПС №96 "Катуар", в т.ч. ПИР, МО, Мытищинский р-н, с.п. Федоскинское, юго-западнее д.Лысково, уч. 75</v>
      </c>
      <c r="K21" s="276"/>
      <c r="L21" s="276"/>
      <c r="M21" s="276"/>
      <c r="N21" s="276"/>
      <c r="O21" s="276"/>
      <c r="P21" s="276"/>
      <c r="Q21" s="276"/>
      <c r="R21" s="276"/>
      <c r="S21" s="276"/>
      <c r="T21" s="276"/>
      <c r="U21" s="276"/>
      <c r="W21" s="3"/>
      <c r="X21" s="46"/>
      <c r="Y21" s="47"/>
      <c r="Z21" s="47"/>
    </row>
    <row r="22" spans="1:256" ht="13.5" customHeight="1">
      <c r="E22" s="48"/>
      <c r="F22" s="48"/>
      <c r="G22" s="48"/>
      <c r="H22" s="28"/>
      <c r="W22" s="49"/>
      <c r="X22" s="50"/>
    </row>
    <row r="23" spans="1:256" ht="27.75" customHeight="1">
      <c r="E23" s="25" t="s">
        <v>26</v>
      </c>
      <c r="F23" s="51"/>
      <c r="G23" s="51"/>
      <c r="H23" s="28"/>
      <c r="J23" s="277" t="str">
        <f>W20</f>
        <v>ТУ № И-26-00-350781/103/С8 от 24.06.2026 (Строительство - 0,020 км )</v>
      </c>
      <c r="K23" s="278"/>
      <c r="L23" s="278"/>
      <c r="M23" s="278"/>
      <c r="N23" s="278"/>
      <c r="O23" s="278"/>
      <c r="P23" s="278"/>
      <c r="Q23" s="278"/>
      <c r="R23" s="278"/>
      <c r="S23" s="278"/>
      <c r="T23" s="278"/>
      <c r="U23" s="278"/>
    </row>
    <row r="24" spans="1:256">
      <c r="B24" s="53" t="s">
        <v>27</v>
      </c>
      <c r="C24" s="53" t="s">
        <v>28</v>
      </c>
      <c r="D24" s="267" t="s">
        <v>29</v>
      </c>
      <c r="E24" s="267"/>
      <c r="F24" s="267"/>
      <c r="G24" s="267"/>
      <c r="H24" s="267"/>
      <c r="I24" s="267"/>
      <c r="J24" s="267"/>
      <c r="K24" s="267"/>
      <c r="L24" s="267"/>
      <c r="M24" s="267"/>
      <c r="N24" s="267"/>
      <c r="O24" s="267"/>
      <c r="P24" s="267"/>
      <c r="Q24" s="267"/>
      <c r="R24" s="267"/>
      <c r="S24" s="267"/>
      <c r="T24" s="267"/>
      <c r="U24" s="267"/>
    </row>
    <row r="25" spans="1:256">
      <c r="A25" s="28"/>
      <c r="B25" s="2" t="b">
        <f>OR(B26:B77)</f>
        <v>1</v>
      </c>
      <c r="C25" s="2" t="b">
        <f>OR(C26:C77)</f>
        <v>0</v>
      </c>
      <c r="D25" s="268" t="s">
        <v>30</v>
      </c>
      <c r="E25" s="269"/>
      <c r="F25" s="269"/>
      <c r="G25" s="269"/>
      <c r="H25" s="269"/>
      <c r="I25" s="269"/>
      <c r="J25" s="269"/>
      <c r="K25" s="270"/>
      <c r="L25" s="271" t="s">
        <v>31</v>
      </c>
      <c r="M25" s="271"/>
      <c r="N25" s="271"/>
      <c r="O25" s="271"/>
      <c r="P25" s="271"/>
      <c r="Q25" s="271"/>
      <c r="R25" s="271"/>
      <c r="S25" s="271"/>
      <c r="T25" s="271"/>
      <c r="U25" s="271"/>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45" t="s">
        <v>32</v>
      </c>
      <c r="F26" s="246"/>
      <c r="G26" s="246"/>
      <c r="H26" s="246"/>
      <c r="I26" s="246"/>
      <c r="J26" s="246"/>
      <c r="K26" s="247"/>
      <c r="L26" s="226"/>
      <c r="M26" s="226"/>
      <c r="N26" s="226"/>
      <c r="O26" s="226"/>
      <c r="P26" s="226"/>
      <c r="Q26" s="226"/>
      <c r="R26" s="226"/>
      <c r="S26" s="226"/>
      <c r="T26" s="226"/>
      <c r="U26" s="226"/>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45" t="s">
        <v>34</v>
      </c>
      <c r="G27" s="246"/>
      <c r="H27" s="246"/>
      <c r="I27" s="246"/>
      <c r="J27" s="246"/>
      <c r="K27" s="247"/>
      <c r="L27" s="245"/>
      <c r="M27" s="246"/>
      <c r="N27" s="246"/>
      <c r="O27" s="246"/>
      <c r="P27" s="246"/>
      <c r="Q27" s="246"/>
      <c r="R27" s="246"/>
      <c r="S27" s="246"/>
      <c r="T27" s="246"/>
      <c r="U27" s="247"/>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45" t="s">
        <v>36</v>
      </c>
      <c r="G28" s="246"/>
      <c r="H28" s="246"/>
      <c r="I28" s="246"/>
      <c r="J28" s="246"/>
      <c r="K28" s="247"/>
      <c r="L28" s="264" t="s">
        <v>37</v>
      </c>
      <c r="M28" s="265"/>
      <c r="N28" s="265"/>
      <c r="O28" s="265"/>
      <c r="P28" s="265"/>
      <c r="Q28" s="265"/>
      <c r="R28" s="265"/>
      <c r="S28" s="265"/>
      <c r="T28" s="265"/>
      <c r="U28" s="266"/>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45" t="s">
        <v>38</v>
      </c>
      <c r="G29" s="246"/>
      <c r="H29" s="246"/>
      <c r="I29" s="246"/>
      <c r="J29" s="246"/>
      <c r="K29" s="247"/>
      <c r="L29" s="264"/>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45" t="s">
        <v>39</v>
      </c>
      <c r="F30" s="246"/>
      <c r="G30" s="246"/>
      <c r="H30" s="246"/>
      <c r="I30" s="246"/>
      <c r="J30" s="246"/>
      <c r="K30" s="247"/>
      <c r="L30" s="260"/>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45" t="s">
        <v>40</v>
      </c>
      <c r="F31" s="246"/>
      <c r="G31" s="246"/>
      <c r="H31" s="246"/>
      <c r="I31" s="246"/>
      <c r="J31" s="246"/>
      <c r="K31" s="247"/>
      <c r="L31" s="263"/>
      <c r="M31" s="250"/>
      <c r="N31" s="250"/>
      <c r="O31" s="250"/>
      <c r="P31" s="250"/>
      <c r="Q31" s="250"/>
      <c r="R31" s="250"/>
      <c r="S31" s="250"/>
      <c r="T31" s="250"/>
      <c r="U31" s="25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57" t="s">
        <v>41</v>
      </c>
      <c r="F32" s="258"/>
      <c r="G32" s="258"/>
      <c r="H32" s="258"/>
      <c r="I32" s="258"/>
      <c r="J32" s="258"/>
      <c r="K32" s="259"/>
      <c r="L32" s="249" t="s">
        <v>42</v>
      </c>
      <c r="M32" s="250"/>
      <c r="N32" s="250"/>
      <c r="O32" s="250"/>
      <c r="P32" s="250"/>
      <c r="Q32" s="250"/>
      <c r="R32" s="250"/>
      <c r="S32" s="250"/>
      <c r="T32" s="250"/>
      <c r="U32" s="25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45" t="s">
        <v>43</v>
      </c>
      <c r="F33" s="246"/>
      <c r="G33" s="246"/>
      <c r="H33" s="246"/>
      <c r="I33" s="246"/>
      <c r="J33" s="246"/>
      <c r="K33" s="247"/>
      <c r="L33" s="227"/>
      <c r="M33" s="227"/>
      <c r="N33" s="227"/>
      <c r="O33" s="227"/>
      <c r="P33" s="227"/>
      <c r="Q33" s="227"/>
      <c r="R33" s="227"/>
      <c r="S33" s="227"/>
      <c r="T33" s="227"/>
      <c r="U33" s="22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57" t="s">
        <v>44</v>
      </c>
      <c r="F34" s="258"/>
      <c r="G34" s="258"/>
      <c r="H34" s="258"/>
      <c r="I34" s="258"/>
      <c r="J34" s="258"/>
      <c r="K34" s="259"/>
      <c r="L34" s="260"/>
      <c r="M34" s="261"/>
      <c r="N34" s="261"/>
      <c r="O34" s="261"/>
      <c r="P34" s="261"/>
      <c r="Q34" s="261"/>
      <c r="R34" s="261"/>
      <c r="S34" s="261"/>
      <c r="T34" s="261"/>
      <c r="U34" s="262"/>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45" t="s">
        <v>45</v>
      </c>
      <c r="F35" s="246"/>
      <c r="G35" s="246"/>
      <c r="H35" s="246"/>
      <c r="I35" s="246"/>
      <c r="J35" s="246"/>
      <c r="K35" s="247"/>
      <c r="L35" s="227" t="s">
        <v>46</v>
      </c>
      <c r="M35" s="227"/>
      <c r="N35" s="227"/>
      <c r="O35" s="227"/>
      <c r="P35" s="227"/>
      <c r="Q35" s="227"/>
      <c r="R35" s="227"/>
      <c r="S35" s="227"/>
      <c r="T35" s="227"/>
      <c r="U35" s="22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45" t="s">
        <v>47</v>
      </c>
      <c r="G36" s="246"/>
      <c r="H36" s="246"/>
      <c r="I36" s="246"/>
      <c r="J36" s="246"/>
      <c r="K36" s="247"/>
      <c r="L36" s="249"/>
      <c r="M36" s="250"/>
      <c r="N36" s="250"/>
      <c r="O36" s="250"/>
      <c r="P36" s="250"/>
      <c r="Q36" s="250"/>
      <c r="R36" s="250"/>
      <c r="S36" s="250"/>
      <c r="T36" s="250"/>
      <c r="U36" s="25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45" t="s">
        <v>48</v>
      </c>
      <c r="G37" s="246"/>
      <c r="H37" s="246"/>
      <c r="I37" s="246"/>
      <c r="J37" s="246"/>
      <c r="K37" s="247"/>
      <c r="L37" s="251" t="s">
        <v>49</v>
      </c>
      <c r="M37" s="252"/>
      <c r="N37" s="252"/>
      <c r="O37" s="252"/>
      <c r="P37" s="252"/>
      <c r="Q37" s="252"/>
      <c r="R37" s="252"/>
      <c r="S37" s="252"/>
      <c r="T37" s="252"/>
      <c r="U37" s="25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45" t="s">
        <v>50</v>
      </c>
      <c r="G38" s="246"/>
      <c r="H38" s="246"/>
      <c r="I38" s="246"/>
      <c r="J38" s="246"/>
      <c r="K38" s="247"/>
      <c r="L38" s="254"/>
      <c r="M38" s="255"/>
      <c r="N38" s="255"/>
      <c r="O38" s="255"/>
      <c r="P38" s="255"/>
      <c r="Q38" s="255"/>
      <c r="R38" s="255"/>
      <c r="S38" s="255"/>
      <c r="T38" s="255"/>
      <c r="U38" s="25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45" t="s">
        <v>51</v>
      </c>
      <c r="G39" s="246"/>
      <c r="H39" s="246"/>
      <c r="I39" s="246"/>
      <c r="J39" s="246"/>
      <c r="K39" s="247"/>
      <c r="L39" s="248" t="s">
        <v>254</v>
      </c>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45" t="s">
        <v>53</v>
      </c>
      <c r="G40" s="246"/>
      <c r="H40" s="246"/>
      <c r="I40" s="246"/>
      <c r="J40" s="246"/>
      <c r="K40" s="247"/>
      <c r="L40" s="227" t="s">
        <v>54</v>
      </c>
      <c r="M40" s="227"/>
      <c r="N40" s="227"/>
      <c r="O40" s="227"/>
      <c r="P40" s="227"/>
      <c r="Q40" s="227"/>
      <c r="R40" s="227"/>
      <c r="S40" s="227"/>
      <c r="T40" s="227"/>
      <c r="U40" s="227"/>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45" t="s">
        <v>55</v>
      </c>
      <c r="G41" s="246"/>
      <c r="H41" s="246"/>
      <c r="I41" s="246"/>
      <c r="J41" s="246"/>
      <c r="K41" s="247"/>
      <c r="L41" s="227"/>
      <c r="M41" s="227"/>
      <c r="N41" s="227"/>
      <c r="O41" s="227"/>
      <c r="P41" s="227"/>
      <c r="Q41" s="227"/>
      <c r="R41" s="227"/>
      <c r="S41" s="227"/>
      <c r="T41" s="227"/>
      <c r="U41" s="227"/>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45" t="s">
        <v>56</v>
      </c>
      <c r="G42" s="246"/>
      <c r="H42" s="246"/>
      <c r="I42" s="246"/>
      <c r="J42" s="246"/>
      <c r="K42" s="247"/>
      <c r="L42" s="227"/>
      <c r="M42" s="227"/>
      <c r="N42" s="227"/>
      <c r="O42" s="227"/>
      <c r="P42" s="227"/>
      <c r="Q42" s="227"/>
      <c r="R42" s="227"/>
      <c r="S42" s="227"/>
      <c r="T42" s="227"/>
      <c r="U42" s="227"/>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45" t="s">
        <v>57</v>
      </c>
      <c r="G43" s="246"/>
      <c r="H43" s="246"/>
      <c r="I43" s="246"/>
      <c r="J43" s="246"/>
      <c r="K43" s="247"/>
      <c r="L43" s="226"/>
      <c r="M43" s="226"/>
      <c r="N43" s="226"/>
      <c r="O43" s="226"/>
      <c r="P43" s="226"/>
      <c r="Q43" s="226"/>
      <c r="R43" s="226"/>
      <c r="S43" s="226"/>
      <c r="T43" s="226"/>
      <c r="U43" s="226"/>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45" t="s">
        <v>58</v>
      </c>
      <c r="G44" s="246"/>
      <c r="H44" s="246"/>
      <c r="I44" s="246"/>
      <c r="J44" s="246"/>
      <c r="K44" s="247"/>
      <c r="L44" s="227" t="s">
        <v>59</v>
      </c>
      <c r="M44" s="227"/>
      <c r="N44" s="227"/>
      <c r="O44" s="227"/>
      <c r="P44" s="227"/>
      <c r="Q44" s="227"/>
      <c r="R44" s="227"/>
      <c r="S44" s="227"/>
      <c r="T44" s="227"/>
      <c r="U44" s="227"/>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6" t="s">
        <v>60</v>
      </c>
      <c r="G45" s="226"/>
      <c r="H45" s="226"/>
      <c r="I45" s="226"/>
      <c r="J45" s="226"/>
      <c r="K45" s="226"/>
      <c r="L45" s="227" t="s">
        <v>61</v>
      </c>
      <c r="M45" s="226"/>
      <c r="N45" s="226"/>
      <c r="O45" s="226"/>
      <c r="P45" s="226"/>
      <c r="Q45" s="226"/>
      <c r="R45" s="226"/>
      <c r="S45" s="226"/>
      <c r="T45" s="226"/>
      <c r="U45" s="226"/>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28" t="s">
        <v>62</v>
      </c>
      <c r="F47" s="229"/>
      <c r="G47" s="229"/>
      <c r="H47" s="229"/>
      <c r="I47" s="230"/>
      <c r="J47" s="183"/>
      <c r="K47" s="70" t="s">
        <v>63</v>
      </c>
      <c r="L47" s="71"/>
      <c r="M47" s="72"/>
      <c r="N47" s="72"/>
      <c r="O47" s="72"/>
      <c r="P47" s="243" t="s">
        <v>64</v>
      </c>
      <c r="Q47" s="244"/>
      <c r="R47" s="244"/>
      <c r="S47" s="241" t="s">
        <v>65</v>
      </c>
      <c r="T47" s="242"/>
      <c r="U47" s="242"/>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31"/>
      <c r="F48" s="232"/>
      <c r="G48" s="232"/>
      <c r="H48" s="232"/>
      <c r="I48" s="233"/>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34"/>
      <c r="Q49" s="235"/>
      <c r="R49" s="235"/>
      <c r="S49" s="235"/>
      <c r="T49" s="235"/>
      <c r="U49" s="235"/>
      <c r="V49" s="236"/>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37"/>
      <c r="Q50" s="238"/>
      <c r="R50" s="238"/>
      <c r="S50" s="238"/>
      <c r="T50" s="238"/>
      <c r="U50" s="238"/>
      <c r="V50" s="239"/>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I54+I57+I59+I60</f>
        <v>80554.53</v>
      </c>
      <c r="J52" s="78" t="s">
        <v>69</v>
      </c>
      <c r="K52" s="79">
        <f>I52*1.22</f>
        <v>98276.526599999997</v>
      </c>
      <c r="L52" s="78" t="s">
        <v>69</v>
      </c>
      <c r="M52" s="78" t="s">
        <v>249</v>
      </c>
      <c r="N52" s="78"/>
      <c r="O52" s="78"/>
      <c r="P52" s="80"/>
      <c r="Q52" s="81"/>
      <c r="R52" s="81"/>
      <c r="S52" s="81"/>
      <c r="T52" s="81"/>
      <c r="U52" s="72"/>
      <c r="V52" s="71"/>
      <c r="W52" s="240" t="s">
        <v>71</v>
      </c>
      <c r="X52" s="216" t="s">
        <v>72</v>
      </c>
      <c r="Y52" s="216"/>
      <c r="Z52" s="216"/>
      <c r="AA52" s="216"/>
      <c r="AB52" s="216"/>
      <c r="AC52" s="216"/>
      <c r="AD52" s="216"/>
      <c r="AE52" s="216"/>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17" t="s">
        <v>73</v>
      </c>
      <c r="H53" s="218"/>
      <c r="I53" s="82"/>
      <c r="J53" s="73"/>
      <c r="K53" s="83">
        <v>1.2</v>
      </c>
      <c r="L53" s="73"/>
      <c r="M53" s="73"/>
      <c r="N53" s="73"/>
      <c r="O53" s="73"/>
      <c r="P53" s="219" t="s">
        <v>74</v>
      </c>
      <c r="Q53" s="220"/>
      <c r="R53" s="220"/>
      <c r="S53" s="220"/>
      <c r="T53" s="220"/>
      <c r="U53" s="221"/>
      <c r="V53" s="71"/>
      <c r="W53" s="240"/>
      <c r="X53" s="222" t="s">
        <v>75</v>
      </c>
      <c r="Y53" s="222" t="s">
        <v>76</v>
      </c>
      <c r="Z53" s="222" t="s">
        <v>77</v>
      </c>
      <c r="AA53" s="222" t="s">
        <v>78</v>
      </c>
      <c r="AB53" s="222" t="s">
        <v>79</v>
      </c>
      <c r="AC53" s="222" t="s">
        <v>80</v>
      </c>
      <c r="AD53" s="222" t="s">
        <v>81</v>
      </c>
      <c r="AE53" s="222"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04" t="s">
        <v>75</v>
      </c>
      <c r="G54" s="212"/>
      <c r="H54" s="212"/>
      <c r="I54" s="185">
        <f>X56</f>
        <v>2237.48</v>
      </c>
      <c r="J54" s="186" t="s">
        <v>69</v>
      </c>
      <c r="K54" s="187">
        <f>I54*1.22</f>
        <v>2729.7255999999998</v>
      </c>
      <c r="L54" s="74" t="s">
        <v>69</v>
      </c>
      <c r="M54" s="85"/>
      <c r="N54" s="74"/>
      <c r="O54" s="74"/>
      <c r="P54" s="223"/>
      <c r="Q54" s="224"/>
      <c r="R54" s="224"/>
      <c r="S54" s="225"/>
      <c r="T54" s="86"/>
      <c r="U54" s="87"/>
      <c r="V54" s="71"/>
      <c r="W54" s="240"/>
      <c r="X54" s="222"/>
      <c r="Y54" s="222"/>
      <c r="Z54" s="222"/>
      <c r="AA54" s="222"/>
      <c r="AB54" s="222"/>
      <c r="AC54" s="222"/>
      <c r="AD54" s="222"/>
      <c r="AE54" s="222"/>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04" t="s">
        <v>83</v>
      </c>
      <c r="G55" s="212"/>
      <c r="H55" s="212"/>
      <c r="I55" s="188">
        <f t="shared" ref="I55:I56" si="0">G55*$K$53</f>
        <v>0</v>
      </c>
      <c r="J55" s="186" t="s">
        <v>69</v>
      </c>
      <c r="K55" s="187">
        <f t="shared" ref="K55:K56" si="1">I55*$K$53</f>
        <v>0</v>
      </c>
      <c r="L55" s="74" t="s">
        <v>69</v>
      </c>
      <c r="M55" s="74"/>
      <c r="N55" s="74"/>
      <c r="O55" s="74"/>
      <c r="P55" s="213"/>
      <c r="Q55" s="214"/>
      <c r="R55" s="214"/>
      <c r="S55" s="215"/>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04" t="s">
        <v>84</v>
      </c>
      <c r="G56" s="212"/>
      <c r="H56" s="212"/>
      <c r="I56" s="188">
        <f t="shared" si="0"/>
        <v>0</v>
      </c>
      <c r="J56" s="186" t="s">
        <v>69</v>
      </c>
      <c r="K56" s="187">
        <f t="shared" si="1"/>
        <v>0</v>
      </c>
      <c r="L56" s="74" t="s">
        <v>69</v>
      </c>
      <c r="M56" s="74"/>
      <c r="N56" s="74"/>
      <c r="O56" s="74"/>
      <c r="P56" s="213"/>
      <c r="Q56" s="214"/>
      <c r="R56" s="214"/>
      <c r="S56" s="215"/>
      <c r="T56" s="86"/>
      <c r="U56" s="87"/>
      <c r="V56" s="71"/>
      <c r="W56" s="89"/>
      <c r="X56" s="360">
        <v>2237.48</v>
      </c>
      <c r="Y56" s="360">
        <v>0</v>
      </c>
      <c r="Z56" s="360">
        <v>71736.570000000007</v>
      </c>
      <c r="AA56" s="360">
        <v>2553.4499999999998</v>
      </c>
      <c r="AB56" s="360">
        <v>4027.03</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04" t="s">
        <v>85</v>
      </c>
      <c r="G57" s="212"/>
      <c r="H57" s="212"/>
      <c r="I57" s="188">
        <f>Z56</f>
        <v>71736.570000000007</v>
      </c>
      <c r="J57" s="186" t="s">
        <v>69</v>
      </c>
      <c r="K57" s="187">
        <f>I57*1.22</f>
        <v>87518.61540000001</v>
      </c>
      <c r="L57" s="74" t="s">
        <v>69</v>
      </c>
      <c r="M57" s="74"/>
      <c r="N57" s="74"/>
      <c r="O57" s="74"/>
      <c r="P57" s="213"/>
      <c r="Q57" s="214"/>
      <c r="R57" s="214"/>
      <c r="S57" s="215"/>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04" t="s">
        <v>76</v>
      </c>
      <c r="G58" s="212"/>
      <c r="H58" s="212"/>
      <c r="I58" s="188">
        <f>Y56</f>
        <v>0</v>
      </c>
      <c r="J58" s="186" t="s">
        <v>69</v>
      </c>
      <c r="K58" s="187">
        <f>I58*1.22</f>
        <v>0</v>
      </c>
      <c r="L58" s="74" t="s">
        <v>69</v>
      </c>
      <c r="M58" s="74"/>
      <c r="N58" s="74"/>
      <c r="O58" s="74"/>
      <c r="P58" s="213"/>
      <c r="Q58" s="214"/>
      <c r="R58" s="214"/>
      <c r="S58" s="215"/>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04" t="s">
        <v>78</v>
      </c>
      <c r="G59" s="212"/>
      <c r="H59" s="212"/>
      <c r="I59" s="188">
        <f>AA56</f>
        <v>2553.4499999999998</v>
      </c>
      <c r="J59" s="186" t="s">
        <v>69</v>
      </c>
      <c r="K59" s="187">
        <f>I59*1.22</f>
        <v>3115.2089999999998</v>
      </c>
      <c r="L59" s="74" t="s">
        <v>69</v>
      </c>
      <c r="M59" s="74"/>
      <c r="N59" s="74"/>
      <c r="O59" s="74"/>
      <c r="P59" s="213"/>
      <c r="Q59" s="214"/>
      <c r="R59" s="214"/>
      <c r="S59" s="215"/>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04" t="s">
        <v>79</v>
      </c>
      <c r="G60" s="212"/>
      <c r="H60" s="212"/>
      <c r="I60" s="188">
        <f>AB56</f>
        <v>4027.03</v>
      </c>
      <c r="J60" s="186" t="s">
        <v>69</v>
      </c>
      <c r="K60" s="187">
        <f>I60*1.22</f>
        <v>4912.9766</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04" t="s">
        <v>86</v>
      </c>
      <c r="F61" s="205"/>
      <c r="G61" s="205"/>
      <c r="H61" s="205"/>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195"/>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06"/>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06"/>
      <c r="F66" s="101"/>
      <c r="G66" s="74"/>
      <c r="H66" s="74"/>
      <c r="I66" s="74"/>
      <c r="J66" s="74"/>
      <c r="K66" s="74"/>
      <c r="L66" s="74"/>
      <c r="M66" s="208" t="s">
        <v>92</v>
      </c>
      <c r="N66" s="208"/>
      <c r="O66" s="208"/>
      <c r="P66" s="208"/>
      <c r="Q66" s="208"/>
      <c r="R66" s="208"/>
      <c r="S66" s="208"/>
      <c r="T66" s="208"/>
      <c r="U66" s="208"/>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07"/>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195"/>
      <c r="F68" s="97" t="s">
        <v>93</v>
      </c>
      <c r="G68" s="97"/>
      <c r="H68" s="97"/>
      <c r="I68" s="97"/>
      <c r="J68" s="97"/>
      <c r="K68" s="97"/>
      <c r="L68" s="97"/>
      <c r="M68" s="106"/>
      <c r="N68" s="209" t="s">
        <v>94</v>
      </c>
      <c r="O68" s="210"/>
      <c r="P68" s="210"/>
      <c r="Q68" s="210"/>
      <c r="R68" s="210"/>
      <c r="S68" s="210"/>
      <c r="T68" s="211"/>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196"/>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195"/>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196"/>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197"/>
      <c r="AI73" s="198"/>
      <c r="AJ73" s="198"/>
      <c r="AK73" s="198"/>
      <c r="AL73" s="198"/>
      <c r="AM73" s="198"/>
      <c r="AN73" s="198"/>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198"/>
      <c r="AI74" s="198"/>
      <c r="AJ74" s="198"/>
      <c r="AK74" s="198"/>
      <c r="AL74" s="198"/>
      <c r="AM74" s="198"/>
      <c r="AN74" s="198"/>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46356</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199"/>
      <c r="AC76" s="199"/>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200"/>
      <c r="AB77" s="201"/>
      <c r="AC77" s="113"/>
      <c r="AD77" s="66"/>
      <c r="AE77" s="114"/>
      <c r="AF77" s="68"/>
      <c r="AG77" s="68"/>
      <c r="AH77" s="68"/>
      <c r="AI77" s="68"/>
      <c r="AJ77" s="202"/>
      <c r="AK77" s="203"/>
      <c r="AL77" s="203"/>
      <c r="AM77" s="203"/>
      <c r="AN77" s="203"/>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6.75" customHeight="1">
      <c r="D12" s="290" t="s">
        <v>110</v>
      </c>
      <c r="E12" s="331"/>
      <c r="F12" s="331"/>
      <c r="G12" s="331"/>
      <c r="H12" s="331"/>
      <c r="I12" s="332"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2"/>
      <c r="K12" s="332"/>
      <c r="L12" s="332"/>
      <c r="M12" s="332"/>
      <c r="N12" s="332"/>
      <c r="O12" s="332"/>
      <c r="P12" s="332"/>
      <c r="Q12" s="332"/>
      <c r="R12" s="332"/>
      <c r="S12" s="332"/>
      <c r="T12" s="332"/>
      <c r="U12" s="332"/>
      <c r="X12" s="126" t="s">
        <v>111</v>
      </c>
      <c r="Y12" s="1" t="s">
        <v>7</v>
      </c>
    </row>
    <row r="13" spans="1:256">
      <c r="E13" s="48"/>
      <c r="F13" s="48"/>
      <c r="G13" s="48" t="s">
        <v>112</v>
      </c>
      <c r="X13" s="127"/>
    </row>
    <row r="14" spans="1:256" ht="15.75">
      <c r="E14" s="48"/>
      <c r="F14" s="296" t="str">
        <f>CONCATENATE("Код SAP ",X14)</f>
        <v>Код SAP I-288023</v>
      </c>
      <c r="G14" s="333"/>
      <c r="H14" s="333"/>
      <c r="I14" s="333"/>
      <c r="X14" s="126" t="s">
        <v>113</v>
      </c>
      <c r="Y14" s="1" t="s">
        <v>8</v>
      </c>
    </row>
    <row r="15" spans="1:256" ht="31.5">
      <c r="G15" s="10" t="s">
        <v>114</v>
      </c>
      <c r="H15" s="281" t="s">
        <v>115</v>
      </c>
      <c r="I15" s="281"/>
      <c r="J15" s="281"/>
      <c r="K15" s="281"/>
      <c r="N15" s="28"/>
      <c r="O15" s="28"/>
      <c r="P15" s="14" t="s">
        <v>116</v>
      </c>
      <c r="Q15" s="281"/>
      <c r="R15" s="281"/>
      <c r="S15" s="281"/>
      <c r="T15" s="281"/>
      <c r="U15" s="281"/>
      <c r="X15" s="126" t="s">
        <v>117</v>
      </c>
      <c r="Y15" s="1" t="s">
        <v>12</v>
      </c>
    </row>
    <row r="16" spans="1:256" ht="15.75">
      <c r="H16" s="28"/>
      <c r="I16" s="14" t="s">
        <v>118</v>
      </c>
      <c r="J16" s="328" t="s">
        <v>119</v>
      </c>
      <c r="K16" s="328"/>
      <c r="P16" s="14" t="s">
        <v>120</v>
      </c>
      <c r="Q16" s="329"/>
      <c r="R16" s="329"/>
      <c r="S16" s="329"/>
      <c r="T16" s="329"/>
      <c r="U16" s="329"/>
      <c r="X16" s="126" t="s">
        <v>121</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80" t="s">
        <v>16</v>
      </c>
      <c r="E19" s="280"/>
      <c r="F19" s="280"/>
      <c r="H19" s="281" t="s">
        <v>124</v>
      </c>
      <c r="I19" s="281"/>
      <c r="J19" s="281"/>
      <c r="L19" s="281"/>
      <c r="M19" s="281"/>
      <c r="N19" s="281"/>
      <c r="P19" s="281" t="str">
        <f>X15</f>
        <v>МО, Солнечногорский р-н, д. Поярково, уч.15</v>
      </c>
      <c r="Q19" s="281"/>
      <c r="R19" s="281"/>
      <c r="S19" s="281"/>
      <c r="T19" s="281"/>
      <c r="U19" s="281"/>
      <c r="X19" s="47">
        <v>52336.75</v>
      </c>
      <c r="Y19" s="1" t="s">
        <v>125</v>
      </c>
    </row>
    <row r="20" spans="1:256" ht="15.75">
      <c r="D20" s="272" t="s">
        <v>18</v>
      </c>
      <c r="E20" s="272"/>
      <c r="F20" s="272"/>
      <c r="I20" s="42" t="s">
        <v>19</v>
      </c>
      <c r="M20" s="42" t="s">
        <v>20</v>
      </c>
      <c r="Q20" s="42" t="s">
        <v>21</v>
      </c>
      <c r="X20" s="126" t="s">
        <v>126</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1.5" customHeight="1">
      <c r="D23" s="327" t="s">
        <v>127</v>
      </c>
      <c r="E23" s="327"/>
      <c r="F23" s="327"/>
      <c r="H23" s="45" t="s">
        <v>128</v>
      </c>
      <c r="I23" s="276"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6"/>
      <c r="K23" s="276"/>
      <c r="L23" s="276"/>
      <c r="M23" s="276"/>
      <c r="N23" s="276"/>
      <c r="O23" s="276"/>
      <c r="P23" s="276"/>
      <c r="Q23" s="276"/>
      <c r="R23" s="276"/>
      <c r="S23" s="276"/>
      <c r="T23" s="276"/>
      <c r="U23" s="276"/>
    </row>
    <row r="24" spans="1:256">
      <c r="D24" s="48"/>
      <c r="E24" s="48"/>
      <c r="F24" s="48"/>
      <c r="G24" s="28"/>
    </row>
    <row r="25" spans="1:256" ht="13.5" customHeight="1">
      <c r="D25" s="25" t="s">
        <v>26</v>
      </c>
      <c r="E25" s="51"/>
      <c r="F25" s="51"/>
      <c r="G25" s="28"/>
      <c r="I25" s="273" t="str">
        <f>CONCATENATE("ТУ №",X20,": Строительство  ",X16)</f>
        <v>ТУ №И-22-00-164538/103/С8: Строительство  ВРЩ-1 шт</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47103.075000000004</v>
      </c>
      <c r="H58" s="297"/>
      <c r="I58" s="1" t="s">
        <v>69</v>
      </c>
      <c r="K58" s="28"/>
      <c r="L58" s="28" t="s">
        <v>68</v>
      </c>
      <c r="O58" s="294">
        <f>O60+O61+O62+O63+O64+O65</f>
        <v>56523.69</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16890.009999999998</v>
      </c>
      <c r="H60" s="294"/>
      <c r="I60" s="1" t="s">
        <v>69</v>
      </c>
      <c r="J60" s="125"/>
      <c r="K60" s="135"/>
      <c r="N60" s="10" t="s">
        <v>144</v>
      </c>
      <c r="O60" s="294">
        <f t="shared" ref="O60:O61" si="0">G60*1.2</f>
        <v>20268.011999999999</v>
      </c>
      <c r="P60" s="294"/>
      <c r="Q60" s="1" t="s">
        <v>69</v>
      </c>
      <c r="R60" s="135"/>
      <c r="S60" s="136"/>
      <c r="T60" s="139"/>
      <c r="U60" s="28"/>
      <c r="AB60" s="1"/>
      <c r="AC60" s="1"/>
      <c r="AD60" s="1"/>
      <c r="AE60" s="1"/>
      <c r="AF60" s="1"/>
    </row>
    <row r="61" spans="1:256">
      <c r="F61" s="10" t="s">
        <v>145</v>
      </c>
      <c r="G61" s="294">
        <f>G58-G60</f>
        <v>30213.065000000006</v>
      </c>
      <c r="H61" s="294"/>
      <c r="I61" s="1" t="s">
        <v>69</v>
      </c>
      <c r="J61" s="125"/>
      <c r="K61" s="135"/>
      <c r="N61" s="10" t="s">
        <v>145</v>
      </c>
      <c r="O61" s="294">
        <f t="shared" si="0"/>
        <v>36255.678000000007</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44944</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2.25" customHeight="1">
      <c r="D12" s="290" t="s">
        <v>110</v>
      </c>
      <c r="E12" s="331"/>
      <c r="F12" s="331"/>
      <c r="G12" s="331"/>
      <c r="H12" s="331"/>
      <c r="I12" s="332" t="str">
        <f>X12</f>
        <v>Строительство ВЛИ-0,38 кВ от КТП-10/0,4кВ (сооруж. по дог. №С8-22-302-74579(721688) от 29.04.2022), ПС №140 "Радищево", в т.ч. ПИР, МО, Солнечногорский р-н, д. Чепчиха, СНТ "Лесное", уч.128</v>
      </c>
      <c r="J12" s="332"/>
      <c r="K12" s="332"/>
      <c r="L12" s="332"/>
      <c r="M12" s="332"/>
      <c r="N12" s="332"/>
      <c r="O12" s="332"/>
      <c r="P12" s="332"/>
      <c r="Q12" s="332"/>
      <c r="R12" s="332"/>
      <c r="S12" s="332"/>
      <c r="T12" s="332"/>
      <c r="U12" s="332"/>
      <c r="X12" s="126" t="s">
        <v>164</v>
      </c>
      <c r="Y12" s="1" t="s">
        <v>7</v>
      </c>
    </row>
    <row r="13" spans="1:256">
      <c r="E13" s="48"/>
      <c r="F13" s="48"/>
      <c r="G13" s="48" t="s">
        <v>112</v>
      </c>
      <c r="X13" s="127"/>
    </row>
    <row r="14" spans="1:256" ht="15.75">
      <c r="E14" s="48"/>
      <c r="F14" s="296" t="str">
        <f>CONCATENATE("Код SAP ",X14)</f>
        <v>Код SAP I-285572</v>
      </c>
      <c r="G14" s="333"/>
      <c r="H14" s="333"/>
      <c r="I14" s="333"/>
      <c r="X14" s="126" t="s">
        <v>165</v>
      </c>
      <c r="Y14" s="1" t="s">
        <v>8</v>
      </c>
    </row>
    <row r="15" spans="1:256" ht="47.25">
      <c r="G15" s="10" t="s">
        <v>114</v>
      </c>
      <c r="H15" s="281" t="s">
        <v>115</v>
      </c>
      <c r="I15" s="281"/>
      <c r="J15" s="281"/>
      <c r="K15" s="281"/>
      <c r="N15" s="28"/>
      <c r="O15" s="28"/>
      <c r="P15" s="14" t="s">
        <v>116</v>
      </c>
      <c r="Q15" s="281"/>
      <c r="R15" s="281"/>
      <c r="S15" s="281"/>
      <c r="T15" s="281"/>
      <c r="U15" s="281"/>
      <c r="X15" s="126" t="s">
        <v>166</v>
      </c>
      <c r="Y15" s="1" t="s">
        <v>12</v>
      </c>
    </row>
    <row r="16" spans="1:256" ht="15.75">
      <c r="H16" s="28"/>
      <c r="I16" s="14" t="s">
        <v>118</v>
      </c>
      <c r="J16" s="328" t="s">
        <v>119</v>
      </c>
      <c r="K16" s="328"/>
      <c r="P16" s="14" t="s">
        <v>120</v>
      </c>
      <c r="Q16" s="329"/>
      <c r="R16" s="329"/>
      <c r="S16" s="329"/>
      <c r="T16" s="329"/>
      <c r="U16" s="329"/>
      <c r="X16" s="144">
        <v>0.15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80" t="s">
        <v>16</v>
      </c>
      <c r="E19" s="280"/>
      <c r="F19" s="280"/>
      <c r="H19" s="281" t="s">
        <v>124</v>
      </c>
      <c r="I19" s="281"/>
      <c r="J19" s="281"/>
      <c r="L19" s="281"/>
      <c r="M19" s="281"/>
      <c r="N19" s="281"/>
      <c r="P19" s="281" t="str">
        <f>X15</f>
        <v>МО, Солнечногорский р-н, д. Чепчиха, СНТ "Лесное", уч.128</v>
      </c>
      <c r="Q19" s="281"/>
      <c r="R19" s="281"/>
      <c r="S19" s="281"/>
      <c r="T19" s="281"/>
      <c r="U19" s="281"/>
      <c r="X19" s="47">
        <v>322006.24</v>
      </c>
      <c r="Y19" s="1" t="s">
        <v>125</v>
      </c>
    </row>
    <row r="20" spans="1:256" ht="15.75">
      <c r="D20" s="272" t="s">
        <v>18</v>
      </c>
      <c r="E20" s="272"/>
      <c r="F20" s="272"/>
      <c r="I20" s="42" t="s">
        <v>19</v>
      </c>
      <c r="M20" s="42" t="s">
        <v>20</v>
      </c>
      <c r="Q20" s="42" t="s">
        <v>21</v>
      </c>
      <c r="X20" s="126" t="s">
        <v>167</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1.5" customHeight="1">
      <c r="D23" s="327" t="s">
        <v>127</v>
      </c>
      <c r="E23" s="327"/>
      <c r="F23" s="327"/>
      <c r="H23" s="45" t="s">
        <v>128</v>
      </c>
      <c r="I23" s="276" t="str">
        <f>I12</f>
        <v>Строительство ВЛИ-0,38 кВ от КТП-10/0,4кВ (сооруж. по дог. №С8-22-302-74579(721688) от 29.04.2022), ПС №140 "Радищево", в т.ч. ПИР, МО, Солнечногорский р-н, д. Чепчиха, СНТ "Лесное", уч.128</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№С8-22-303-87826(204821): Строительство ВЛ-0,4 кВ протяженностью 0,15 км</v>
      </c>
      <c r="J25" s="273"/>
      <c r="K25" s="273"/>
      <c r="L25" s="273"/>
      <c r="M25" s="273"/>
      <c r="N25" s="273"/>
      <c r="O25" s="273"/>
      <c r="P25" s="273"/>
      <c r="Q25" s="273"/>
      <c r="R25" s="273"/>
      <c r="S25" s="273"/>
      <c r="T25" s="273"/>
      <c r="U25" s="273"/>
    </row>
    <row r="26" spans="1:256" ht="2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ht="21" customHeight="1">
      <c r="D58" s="28" t="s">
        <v>68</v>
      </c>
      <c r="G58" s="297">
        <f>X19*0.9</f>
        <v>289805.61599999998</v>
      </c>
      <c r="H58" s="297"/>
      <c r="I58" s="1" t="s">
        <v>69</v>
      </c>
      <c r="K58" s="28"/>
      <c r="L58" s="28" t="s">
        <v>68</v>
      </c>
      <c r="O58" s="294">
        <f>O60+O61+O62+O63+O64+O65</f>
        <v>347766.73919999995</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294">
        <f>X18</f>
        <v>20538.04</v>
      </c>
      <c r="H60" s="294"/>
      <c r="I60" s="1" t="s">
        <v>69</v>
      </c>
      <c r="J60" s="125"/>
      <c r="K60" s="135"/>
      <c r="N60" s="10" t="s">
        <v>144</v>
      </c>
      <c r="O60" s="294">
        <f t="shared" ref="O60:O61" si="0">G60*1.2</f>
        <v>24645.648000000001</v>
      </c>
      <c r="P60" s="294"/>
      <c r="Q60" s="1" t="s">
        <v>69</v>
      </c>
      <c r="R60" s="135"/>
      <c r="S60" s="136"/>
      <c r="T60" s="139"/>
      <c r="U60" s="28"/>
      <c r="AB60" s="1"/>
      <c r="AC60" s="1"/>
      <c r="AD60" s="1"/>
      <c r="AE60" s="1"/>
      <c r="AF60" s="1"/>
    </row>
    <row r="61" spans="1:256" ht="17.25" customHeight="1">
      <c r="F61" s="10" t="s">
        <v>145</v>
      </c>
      <c r="G61" s="294">
        <f>G58-G60</f>
        <v>269267.576</v>
      </c>
      <c r="H61" s="294"/>
      <c r="I61" s="1" t="s">
        <v>69</v>
      </c>
      <c r="J61" s="125"/>
      <c r="K61" s="135"/>
      <c r="N61" s="10" t="s">
        <v>145</v>
      </c>
      <c r="O61" s="294">
        <f t="shared" si="0"/>
        <v>323121.09119999997</v>
      </c>
      <c r="P61" s="294"/>
      <c r="Q61" s="1" t="s">
        <v>69</v>
      </c>
      <c r="R61" s="135"/>
      <c r="S61" s="136"/>
      <c r="T61" s="139"/>
      <c r="U61" s="28"/>
      <c r="AB61" s="1"/>
      <c r="AC61" s="1"/>
      <c r="AD61" s="1"/>
      <c r="AE61" s="1"/>
      <c r="AF61" s="1"/>
    </row>
    <row r="62" spans="1:256" ht="21" customHeight="1">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ht="18.75" customHeight="1">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ht="18.75" customHeight="1">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ht="18.75" customHeight="1">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289" t="s">
        <v>155</v>
      </c>
      <c r="E72" s="289"/>
      <c r="F72" s="289"/>
      <c r="G72" s="289"/>
      <c r="H72" s="289"/>
      <c r="I72" s="290" t="s">
        <v>156</v>
      </c>
      <c r="J72" s="290"/>
      <c r="K72" s="290"/>
      <c r="L72" s="290"/>
      <c r="M72" s="291">
        <f>EDATE(X17,-1)</f>
        <v>44901</v>
      </c>
      <c r="N72" s="291"/>
      <c r="O72" s="28"/>
      <c r="AB72" s="1"/>
      <c r="AC72" s="1"/>
      <c r="AD72" s="1"/>
      <c r="AE72" s="1"/>
      <c r="AF72" s="1"/>
    </row>
    <row r="73" spans="1:256" ht="21.75" customHeight="1">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3.75" customHeight="1">
      <c r="D12" s="290" t="s">
        <v>110</v>
      </c>
      <c r="E12" s="331"/>
      <c r="F12" s="331"/>
      <c r="G12" s="331"/>
      <c r="H12" s="331"/>
      <c r="I12" s="332" t="str">
        <f>X12</f>
        <v>Строительство ВЛИ-0,38 кВ от ВЛИ-0,38 кВ от КТП-10/0,4кВ № 462, ПС №829 "Время", в т.чя. ПИР, МО, Солнечногорский р-н, д. Жилино, с.о Кировский, уч.2 Г</v>
      </c>
      <c r="J12" s="332"/>
      <c r="K12" s="332"/>
      <c r="L12" s="332"/>
      <c r="M12" s="332"/>
      <c r="N12" s="332"/>
      <c r="O12" s="332"/>
      <c r="P12" s="332"/>
      <c r="Q12" s="332"/>
      <c r="R12" s="332"/>
      <c r="S12" s="332"/>
      <c r="T12" s="332"/>
      <c r="U12" s="332"/>
      <c r="X12" s="126" t="s">
        <v>171</v>
      </c>
      <c r="Y12" s="1" t="s">
        <v>7</v>
      </c>
    </row>
    <row r="13" spans="1:256">
      <c r="E13" s="48"/>
      <c r="F13" s="48"/>
      <c r="G13" s="48" t="s">
        <v>112</v>
      </c>
      <c r="X13" s="127"/>
    </row>
    <row r="14" spans="1:256" ht="15.75">
      <c r="E14" s="48"/>
      <c r="F14" s="296" t="str">
        <f>CONCATENATE("Код SAP ",X14)</f>
        <v>Код SAP I-285573</v>
      </c>
      <c r="G14" s="333"/>
      <c r="H14" s="333"/>
      <c r="I14" s="333"/>
      <c r="X14" s="126" t="s">
        <v>172</v>
      </c>
      <c r="Y14" s="1" t="s">
        <v>8</v>
      </c>
    </row>
    <row r="15" spans="1:256" ht="47.25">
      <c r="G15" s="10" t="s">
        <v>114</v>
      </c>
      <c r="H15" s="281" t="s">
        <v>115</v>
      </c>
      <c r="I15" s="281"/>
      <c r="J15" s="281"/>
      <c r="K15" s="281"/>
      <c r="N15" s="28"/>
      <c r="O15" s="28"/>
      <c r="P15" s="14" t="s">
        <v>116</v>
      </c>
      <c r="Q15" s="281"/>
      <c r="R15" s="281"/>
      <c r="S15" s="281"/>
      <c r="T15" s="281"/>
      <c r="U15" s="281"/>
      <c r="X15" s="126" t="s">
        <v>173</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81" t="str">
        <f>X15</f>
        <v>МО, Солнечногорский р-н, д. Жилино, с.о Кировский, уч.2 Г</v>
      </c>
      <c r="Q19" s="281"/>
      <c r="R19" s="281"/>
      <c r="S19" s="281"/>
      <c r="T19" s="281"/>
      <c r="U19" s="281"/>
      <c r="X19" s="47">
        <v>78983.22</v>
      </c>
      <c r="Y19" s="1" t="s">
        <v>125</v>
      </c>
    </row>
    <row r="20" spans="1:256" ht="15.75">
      <c r="D20" s="272" t="s">
        <v>18</v>
      </c>
      <c r="E20" s="272"/>
      <c r="F20" s="272"/>
      <c r="I20" s="42" t="s">
        <v>19</v>
      </c>
      <c r="M20" s="42" t="s">
        <v>20</v>
      </c>
      <c r="Q20" s="42" t="s">
        <v>21</v>
      </c>
      <c r="X20" s="126" t="s">
        <v>174</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3.75" customHeight="1">
      <c r="D23" s="327" t="s">
        <v>127</v>
      </c>
      <c r="E23" s="327"/>
      <c r="F23" s="327"/>
      <c r="H23" s="45" t="s">
        <v>128</v>
      </c>
      <c r="I23" s="276" t="str">
        <f>I12</f>
        <v>Строительство ВЛИ-0,38 кВ от ВЛИ-0,38 кВ от КТП-10/0,4кВ № 462, ПС №829 "Время", в т.чя. ПИР, МО, Солнечногорский р-н, д. Жилино, с.о Кировский, уч.2 Г</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№С8-22-303-83742(723671): Строительство ВЛ-0,4 кВ протяженностью 0,05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71084.898000000001</v>
      </c>
      <c r="H58" s="297"/>
      <c r="I58" s="1" t="s">
        <v>69</v>
      </c>
      <c r="K58" s="28"/>
      <c r="L58" s="28" t="s">
        <v>68</v>
      </c>
      <c r="O58" s="294">
        <f>O60+O61+O62+O63+O64+O65</f>
        <v>85301.877600000007</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67459.478000000003</v>
      </c>
      <c r="H61" s="294"/>
      <c r="I61" s="1" t="s">
        <v>69</v>
      </c>
      <c r="J61" s="125"/>
      <c r="K61" s="135"/>
      <c r="N61" s="10" t="s">
        <v>145</v>
      </c>
      <c r="O61" s="294">
        <f t="shared" si="0"/>
        <v>80951.373600000006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44900</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8.5" customHeight="1">
      <c r="D12" s="290" t="s">
        <v>110</v>
      </c>
      <c r="E12" s="331"/>
      <c r="F12" s="331"/>
      <c r="G12" s="331"/>
      <c r="H12" s="331"/>
      <c r="I12" s="332" t="str">
        <f>X12</f>
        <v>Строительство ВЛИ-0,38 кВ от сооруж. ТП-10/0,4кВ, ПС №438 "Бакеево", в т.ч. ПИР, МО, Солнечногорский р-н, д. Брехово</v>
      </c>
      <c r="J12" s="332"/>
      <c r="K12" s="332"/>
      <c r="L12" s="332"/>
      <c r="M12" s="332"/>
      <c r="N12" s="332"/>
      <c r="O12" s="332"/>
      <c r="P12" s="332"/>
      <c r="Q12" s="332"/>
      <c r="R12" s="332"/>
      <c r="S12" s="332"/>
      <c r="T12" s="332"/>
      <c r="U12" s="332"/>
      <c r="X12" s="126" t="s">
        <v>175</v>
      </c>
      <c r="Y12" s="1" t="s">
        <v>7</v>
      </c>
    </row>
    <row r="13" spans="1:256">
      <c r="E13" s="48"/>
      <c r="F13" s="48"/>
      <c r="G13" s="48" t="s">
        <v>112</v>
      </c>
      <c r="X13" s="127"/>
    </row>
    <row r="14" spans="1:256" ht="15.75">
      <c r="E14" s="48"/>
      <c r="F14" s="296" t="str">
        <f>CONCATENATE("Код SAP ",X14)</f>
        <v>Код SAP I-285577</v>
      </c>
      <c r="G14" s="333"/>
      <c r="H14" s="333"/>
      <c r="I14" s="333"/>
      <c r="X14" s="126" t="s">
        <v>176</v>
      </c>
      <c r="Y14" s="1" t="s">
        <v>8</v>
      </c>
    </row>
    <row r="15" spans="1:256" ht="20.25" customHeight="1">
      <c r="G15" s="10" t="s">
        <v>114</v>
      </c>
      <c r="H15" s="281" t="s">
        <v>115</v>
      </c>
      <c r="I15" s="281"/>
      <c r="J15" s="281"/>
      <c r="K15" s="281"/>
      <c r="N15" s="28"/>
      <c r="O15" s="28"/>
      <c r="P15" s="14" t="s">
        <v>116</v>
      </c>
      <c r="Q15" s="281"/>
      <c r="R15" s="281"/>
      <c r="S15" s="281"/>
      <c r="T15" s="281"/>
      <c r="U15" s="281"/>
      <c r="X15" s="126" t="s">
        <v>177</v>
      </c>
      <c r="Y15" s="1" t="s">
        <v>12</v>
      </c>
    </row>
    <row r="16" spans="1:256" ht="15.75">
      <c r="H16" s="28"/>
      <c r="I16" s="14" t="s">
        <v>118</v>
      </c>
      <c r="J16" s="328" t="s">
        <v>119</v>
      </c>
      <c r="K16" s="328"/>
      <c r="P16" s="14" t="s">
        <v>120</v>
      </c>
      <c r="Q16" s="329"/>
      <c r="R16" s="329"/>
      <c r="S16" s="329"/>
      <c r="T16" s="329"/>
      <c r="U16" s="329"/>
      <c r="X16" s="144">
        <v>0.08</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80" t="s">
        <v>16</v>
      </c>
      <c r="E19" s="280"/>
      <c r="F19" s="280"/>
      <c r="H19" s="281" t="s">
        <v>124</v>
      </c>
      <c r="I19" s="281"/>
      <c r="J19" s="281"/>
      <c r="L19" s="281"/>
      <c r="M19" s="281"/>
      <c r="N19" s="281"/>
      <c r="P19" s="281" t="str">
        <f>X15</f>
        <v>МО, Солнечногорский р-н, д. Брехово</v>
      </c>
      <c r="Q19" s="281"/>
      <c r="R19" s="281"/>
      <c r="S19" s="281"/>
      <c r="T19" s="281"/>
      <c r="U19" s="281"/>
      <c r="X19" s="47">
        <v>154132.04999999999</v>
      </c>
      <c r="Y19" s="1" t="s">
        <v>125</v>
      </c>
    </row>
    <row r="20" spans="1:256" ht="15.75">
      <c r="D20" s="272" t="s">
        <v>18</v>
      </c>
      <c r="E20" s="272"/>
      <c r="F20" s="272"/>
      <c r="I20" s="42" t="s">
        <v>19</v>
      </c>
      <c r="M20" s="42" t="s">
        <v>20</v>
      </c>
      <c r="Q20" s="42" t="s">
        <v>21</v>
      </c>
      <c r="X20" s="126" t="s">
        <v>178</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сооруж. ТП-10/0,4кВ, ПС №438 "Бакеево", в т.ч. ПИР, МО, Солнечногорский р-н, д. Брехово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№С8-22-302-87865(206760): Строительство ВЛ-0,4 кВ протяженностью 0,08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c r="I51" s="309" t="s">
        <v>135</v>
      </c>
      <c r="J51" s="310"/>
      <c r="L51" s="28" t="s">
        <v>136</v>
      </c>
      <c r="P51" s="28"/>
      <c r="Q51" s="28"/>
      <c r="R51" s="28"/>
      <c r="S51" s="28"/>
      <c r="T51" s="28"/>
      <c r="U51" s="28"/>
      <c r="V51" s="28"/>
    </row>
    <row r="52" spans="1:256" ht="15">
      <c r="D52" s="301"/>
      <c r="E52" s="302"/>
      <c r="F52" s="302"/>
      <c r="G52" s="303"/>
      <c r="H52" s="133" t="s">
        <v>33</v>
      </c>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138718.845</v>
      </c>
      <c r="H58" s="297"/>
      <c r="I58" s="1" t="s">
        <v>69</v>
      </c>
      <c r="K58" s="28"/>
      <c r="L58" s="28" t="s">
        <v>68</v>
      </c>
      <c r="O58" s="294">
        <f>O60+O61+O62+O63+O64+O65</f>
        <v>166462.614</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6994.86</v>
      </c>
      <c r="H60" s="294"/>
      <c r="I60" s="1" t="s">
        <v>69</v>
      </c>
      <c r="J60" s="125"/>
      <c r="K60" s="135"/>
      <c r="N60" s="10" t="s">
        <v>144</v>
      </c>
      <c r="O60" s="294">
        <f t="shared" ref="O60:O61" si="0">G60*1.2</f>
        <v>8393.8319999999985</v>
      </c>
      <c r="P60" s="294"/>
      <c r="Q60" s="1" t="s">
        <v>69</v>
      </c>
      <c r="R60" s="135"/>
      <c r="S60" s="136"/>
      <c r="T60" s="139"/>
      <c r="U60" s="28"/>
      <c r="AB60" s="1"/>
      <c r="AC60" s="1"/>
      <c r="AD60" s="1"/>
      <c r="AE60" s="1"/>
      <c r="AF60" s="1"/>
    </row>
    <row r="61" spans="1:256">
      <c r="F61" s="10" t="s">
        <v>145</v>
      </c>
      <c r="G61" s="294">
        <f>G58-G60</f>
        <v>131723.98500000002</v>
      </c>
      <c r="H61" s="294"/>
      <c r="I61" s="1" t="s">
        <v>69</v>
      </c>
      <c r="J61" s="125"/>
      <c r="K61" s="135"/>
      <c r="N61" s="10" t="s">
        <v>145</v>
      </c>
      <c r="O61" s="294">
        <f t="shared" si="0"/>
        <v>158068.78200000001</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44901</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7" customHeight="1">
      <c r="D12" s="290" t="s">
        <v>110</v>
      </c>
      <c r="E12" s="331"/>
      <c r="F12" s="331"/>
      <c r="G12" s="331"/>
      <c r="H12" s="331"/>
      <c r="I12" s="332" t="str">
        <f>X12</f>
        <v>Строительство ВЛИ-0,38 кВ от ВЛИ-0,38 кВ от ТП-6/0,4кВ № 754 , ПС №116 "Солнечногорск", в т.ч. ПИР, МО, Солнечногорский р-н, д. Хметьево, д.25</v>
      </c>
      <c r="J12" s="332"/>
      <c r="K12" s="332"/>
      <c r="L12" s="332"/>
      <c r="M12" s="332"/>
      <c r="N12" s="332"/>
      <c r="O12" s="332"/>
      <c r="P12" s="332"/>
      <c r="Q12" s="332"/>
      <c r="R12" s="332"/>
      <c r="S12" s="332"/>
      <c r="T12" s="332"/>
      <c r="U12" s="332"/>
      <c r="X12" s="126" t="s">
        <v>179</v>
      </c>
      <c r="Y12" s="1" t="s">
        <v>7</v>
      </c>
    </row>
    <row r="13" spans="1:256">
      <c r="E13" s="48"/>
      <c r="F13" s="48"/>
      <c r="G13" s="48" t="s">
        <v>112</v>
      </c>
      <c r="X13" s="127"/>
    </row>
    <row r="14" spans="1:256" ht="15.75">
      <c r="E14" s="48"/>
      <c r="F14" s="296" t="str">
        <f>CONCATENATE("Код SAP ",X14)</f>
        <v>Код SAP I-285578</v>
      </c>
      <c r="G14" s="333"/>
      <c r="H14" s="333"/>
      <c r="I14" s="333"/>
      <c r="X14" s="126" t="s">
        <v>180</v>
      </c>
      <c r="Y14" s="1" t="s">
        <v>8</v>
      </c>
    </row>
    <row r="15" spans="1:256" ht="18" customHeight="1">
      <c r="G15" s="10" t="s">
        <v>114</v>
      </c>
      <c r="H15" s="281" t="s">
        <v>115</v>
      </c>
      <c r="I15" s="281"/>
      <c r="J15" s="281"/>
      <c r="K15" s="281"/>
      <c r="N15" s="28"/>
      <c r="O15" s="28"/>
      <c r="P15" s="14" t="s">
        <v>116</v>
      </c>
      <c r="Q15" s="281"/>
      <c r="R15" s="281"/>
      <c r="S15" s="281"/>
      <c r="T15" s="281"/>
      <c r="U15" s="281"/>
      <c r="X15" s="126" t="s">
        <v>181</v>
      </c>
      <c r="Y15" s="1" t="s">
        <v>12</v>
      </c>
    </row>
    <row r="16" spans="1:256" ht="15.75">
      <c r="H16" s="28"/>
      <c r="I16" s="14" t="s">
        <v>118</v>
      </c>
      <c r="J16" s="328" t="s">
        <v>119</v>
      </c>
      <c r="K16" s="328"/>
      <c r="P16" s="14" t="s">
        <v>120</v>
      </c>
      <c r="Q16" s="329"/>
      <c r="R16" s="329"/>
      <c r="S16" s="329"/>
      <c r="T16" s="329"/>
      <c r="U16" s="329"/>
      <c r="X16" s="144">
        <v>0.1</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80" t="s">
        <v>16</v>
      </c>
      <c r="E19" s="280"/>
      <c r="F19" s="280"/>
      <c r="H19" s="281" t="s">
        <v>124</v>
      </c>
      <c r="I19" s="281"/>
      <c r="J19" s="281"/>
      <c r="L19" s="281"/>
      <c r="M19" s="281"/>
      <c r="N19" s="281"/>
      <c r="P19" s="281" t="str">
        <f>X15</f>
        <v>МО, Солнечногорский р-н, д. Хметьево, д.25</v>
      </c>
      <c r="Q19" s="281"/>
      <c r="R19" s="281"/>
      <c r="S19" s="281"/>
      <c r="T19" s="281"/>
      <c r="U19" s="281"/>
      <c r="X19" s="47">
        <v>157966.44</v>
      </c>
      <c r="Y19" s="1" t="s">
        <v>125</v>
      </c>
    </row>
    <row r="20" spans="1:256" ht="15.75">
      <c r="D20" s="272" t="s">
        <v>18</v>
      </c>
      <c r="E20" s="272"/>
      <c r="F20" s="272"/>
      <c r="I20" s="42" t="s">
        <v>19</v>
      </c>
      <c r="M20" s="42" t="s">
        <v>20</v>
      </c>
      <c r="Q20" s="42" t="s">
        <v>21</v>
      </c>
      <c r="X20" s="126" t="s">
        <v>182</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8.5" customHeight="1">
      <c r="D23" s="327" t="s">
        <v>127</v>
      </c>
      <c r="E23" s="327"/>
      <c r="F23" s="327"/>
      <c r="H23" s="45" t="s">
        <v>128</v>
      </c>
      <c r="I23" s="276" t="str">
        <f>I12</f>
        <v>Строительство ВЛИ-0,38 кВ от ВЛИ-0,38 кВ от ТП-6/0,4кВ № 754 , ПС №116 "Солнечногорск", в т.ч. ПИР, МО, Солнечногорский р-н, д. Хметьево, д.25</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№С8-22-302-87518(725123): Строительство ВЛ-0,4 кВ протяженностью 0,1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7.25" customHeight="1">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142169.796</v>
      </c>
      <c r="H58" s="297"/>
      <c r="I58" s="1" t="s">
        <v>69</v>
      </c>
      <c r="K58" s="28"/>
      <c r="L58" s="28" t="s">
        <v>68</v>
      </c>
      <c r="O58" s="294">
        <f>O60+O61+O62+O63+O64+O65</f>
        <v>170603.75520000001</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7250.83</v>
      </c>
      <c r="H60" s="294"/>
      <c r="I60" s="1" t="s">
        <v>69</v>
      </c>
      <c r="J60" s="125"/>
      <c r="K60" s="135"/>
      <c r="N60" s="10" t="s">
        <v>144</v>
      </c>
      <c r="O60" s="294">
        <f t="shared" ref="O60:O61" si="0">G60*1.2</f>
        <v>8700.9959999999992</v>
      </c>
      <c r="P60" s="294"/>
      <c r="Q60" s="1" t="s">
        <v>69</v>
      </c>
      <c r="R60" s="135"/>
      <c r="S60" s="136"/>
      <c r="T60" s="139"/>
      <c r="U60" s="28"/>
      <c r="AB60" s="1"/>
      <c r="AC60" s="1"/>
      <c r="AD60" s="1"/>
      <c r="AE60" s="1"/>
      <c r="AF60" s="1"/>
    </row>
    <row r="61" spans="1:256">
      <c r="F61" s="10" t="s">
        <v>145</v>
      </c>
      <c r="G61" s="294">
        <f>G58-G60</f>
        <v>134918.96600000001</v>
      </c>
      <c r="H61" s="294"/>
      <c r="I61" s="1" t="s">
        <v>69</v>
      </c>
      <c r="J61" s="125"/>
      <c r="K61" s="135"/>
      <c r="N61" s="10" t="s">
        <v>145</v>
      </c>
      <c r="O61" s="294">
        <f t="shared" si="0"/>
        <v>161902.7592</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44900</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8.5" customHeight="1">
      <c r="D12" s="290" t="s">
        <v>110</v>
      </c>
      <c r="E12" s="331"/>
      <c r="F12" s="331"/>
      <c r="G12" s="331"/>
      <c r="H12" s="331"/>
      <c r="I12" s="332" t="str">
        <f>X12</f>
        <v>Строительство ВЛИ-0,38 кВ от ВЛИ-0,38 кВ от ТП-6/0,4кВ № 749 , ПС №116 "Солнечногорск", в т.ч. ПИР, МО, Солнечногорский р-н, д. Дубинино, уч.1Д</v>
      </c>
      <c r="J12" s="332"/>
      <c r="K12" s="332"/>
      <c r="L12" s="332"/>
      <c r="M12" s="332"/>
      <c r="N12" s="332"/>
      <c r="O12" s="332"/>
      <c r="P12" s="332"/>
      <c r="Q12" s="332"/>
      <c r="R12" s="332"/>
      <c r="S12" s="332"/>
      <c r="T12" s="332"/>
      <c r="U12" s="332"/>
      <c r="X12" s="126" t="s">
        <v>183</v>
      </c>
      <c r="Y12" s="1" t="s">
        <v>7</v>
      </c>
    </row>
    <row r="13" spans="1:256">
      <c r="E13" s="48"/>
      <c r="F13" s="48"/>
      <c r="G13" s="48" t="s">
        <v>112</v>
      </c>
      <c r="X13" s="127"/>
    </row>
    <row r="14" spans="1:256" ht="15.75">
      <c r="E14" s="48"/>
      <c r="F14" s="296" t="str">
        <f>CONCATENATE("Код SAP ",X14)</f>
        <v>Код SAP I-285580</v>
      </c>
      <c r="G14" s="333"/>
      <c r="H14" s="333"/>
      <c r="I14" s="333"/>
      <c r="X14" s="126" t="s">
        <v>184</v>
      </c>
      <c r="Y14" s="1" t="s">
        <v>8</v>
      </c>
    </row>
    <row r="15" spans="1:256" ht="31.5">
      <c r="G15" s="10" t="s">
        <v>114</v>
      </c>
      <c r="H15" s="281" t="s">
        <v>115</v>
      </c>
      <c r="I15" s="281"/>
      <c r="J15" s="281"/>
      <c r="K15" s="281"/>
      <c r="N15" s="28"/>
      <c r="O15" s="28"/>
      <c r="P15" s="14" t="s">
        <v>116</v>
      </c>
      <c r="Q15" s="281"/>
      <c r="R15" s="281"/>
      <c r="S15" s="281"/>
      <c r="T15" s="281"/>
      <c r="U15" s="281"/>
      <c r="X15" s="126" t="s">
        <v>185</v>
      </c>
      <c r="Y15" s="1" t="s">
        <v>12</v>
      </c>
    </row>
    <row r="16" spans="1:256" ht="15.75">
      <c r="H16" s="28"/>
      <c r="I16" s="14" t="s">
        <v>118</v>
      </c>
      <c r="J16" s="328" t="s">
        <v>119</v>
      </c>
      <c r="K16" s="328"/>
      <c r="P16" s="14" t="s">
        <v>120</v>
      </c>
      <c r="Q16" s="329"/>
      <c r="R16" s="329"/>
      <c r="S16" s="329"/>
      <c r="T16" s="329"/>
      <c r="U16" s="329"/>
      <c r="X16" s="144">
        <v>0.27</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80" t="s">
        <v>16</v>
      </c>
      <c r="E19" s="280"/>
      <c r="F19" s="280"/>
      <c r="H19" s="281" t="s">
        <v>124</v>
      </c>
      <c r="I19" s="281"/>
      <c r="J19" s="281"/>
      <c r="L19" s="281"/>
      <c r="M19" s="281"/>
      <c r="N19" s="281"/>
      <c r="P19" s="281" t="str">
        <f>X15</f>
        <v>МО, Солнечногорский р-н, д. Дубинино, уч.1Д</v>
      </c>
      <c r="Q19" s="281"/>
      <c r="R19" s="281"/>
      <c r="S19" s="281"/>
      <c r="T19" s="281"/>
      <c r="U19" s="281"/>
      <c r="X19" s="47">
        <v>426509.38</v>
      </c>
      <c r="Y19" s="1" t="s">
        <v>125</v>
      </c>
    </row>
    <row r="20" spans="1:256" ht="15.75">
      <c r="D20" s="272" t="s">
        <v>18</v>
      </c>
      <c r="E20" s="272"/>
      <c r="F20" s="272"/>
      <c r="I20" s="42" t="s">
        <v>19</v>
      </c>
      <c r="M20" s="42" t="s">
        <v>20</v>
      </c>
      <c r="Q20" s="42" t="s">
        <v>21</v>
      </c>
      <c r="X20" s="126" t="s">
        <v>186</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0" customHeight="1">
      <c r="D23" s="327" t="s">
        <v>127</v>
      </c>
      <c r="E23" s="327"/>
      <c r="F23" s="327"/>
      <c r="H23" s="45" t="s">
        <v>128</v>
      </c>
      <c r="I23" s="276" t="str">
        <f>I12</f>
        <v>Строительство ВЛИ-0,38 кВ от ВЛИ-0,38 кВ от ТП-6/0,4кВ № 749 , ПС №116 "Солнечногорск", в т.ч. ПИР, МО, Солнечногорский р-н, д. Дубинино, уч.1Д</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№С8-22-302-87118(216417): Строительство ВЛ-0,4 кВ протяженностью 0,27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383858.44200000004</v>
      </c>
      <c r="H58" s="297"/>
      <c r="I58" s="1" t="s">
        <v>69</v>
      </c>
      <c r="K58" s="28"/>
      <c r="L58" s="28" t="s">
        <v>68</v>
      </c>
      <c r="O58" s="294">
        <f>O60+O61+O62+O63+O64+O65</f>
        <v>460630.13040000008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19577.240000000002</v>
      </c>
      <c r="H60" s="294"/>
      <c r="I60" s="1" t="s">
        <v>69</v>
      </c>
      <c r="J60" s="125"/>
      <c r="K60" s="135"/>
      <c r="N60" s="10" t="s">
        <v>144</v>
      </c>
      <c r="O60" s="294">
        <f t="shared" ref="O60:O61" si="0">G60*1.2</f>
        <v>23492.688000000002</v>
      </c>
      <c r="P60" s="294"/>
      <c r="Q60" s="1" t="s">
        <v>69</v>
      </c>
      <c r="R60" s="135"/>
      <c r="S60" s="136"/>
      <c r="T60" s="139"/>
      <c r="U60" s="28"/>
      <c r="AB60" s="1"/>
      <c r="AC60" s="1"/>
      <c r="AD60" s="1"/>
      <c r="AE60" s="1"/>
      <c r="AF60" s="1"/>
    </row>
    <row r="61" spans="1:256">
      <c r="F61" s="10" t="s">
        <v>145</v>
      </c>
      <c r="G61" s="294">
        <f>G58-G60</f>
        <v>364281.20200000005</v>
      </c>
      <c r="H61" s="294"/>
      <c r="I61" s="1" t="s">
        <v>69</v>
      </c>
      <c r="J61" s="125"/>
      <c r="K61" s="135"/>
      <c r="N61" s="10" t="s">
        <v>145</v>
      </c>
      <c r="O61" s="294">
        <f t="shared" si="0"/>
        <v>437137.44240000006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44902</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1" t="s">
        <v>109</v>
      </c>
      <c r="K11" s="281"/>
      <c r="L11" s="281"/>
      <c r="M11" s="281"/>
      <c r="N11" s="281"/>
      <c r="Q11" s="14"/>
      <c r="R11" s="288"/>
      <c r="S11" s="288"/>
      <c r="T11" s="288"/>
      <c r="U11" s="288"/>
    </row>
    <row r="12" spans="1:256" ht="33" customHeight="1">
      <c r="D12" s="290" t="s">
        <v>110</v>
      </c>
      <c r="E12" s="331"/>
      <c r="F12" s="331"/>
      <c r="G12" s="331"/>
      <c r="H12" s="331"/>
      <c r="I12" s="332" t="str">
        <f>X12</f>
        <v>Строительство ВЛИ-0,38 кВ от ВЛИ-0,38 кВ от КТП-10/0,4кВ № 2452, ПС №329 "Осиновка", в т.ч. ПИР, МО, Солнечногорский р-н, д. Бережки</v>
      </c>
      <c r="J12" s="332"/>
      <c r="K12" s="332"/>
      <c r="L12" s="332"/>
      <c r="M12" s="332"/>
      <c r="N12" s="332"/>
      <c r="O12" s="332"/>
      <c r="P12" s="332"/>
      <c r="Q12" s="332"/>
      <c r="R12" s="332"/>
      <c r="S12" s="332"/>
      <c r="T12" s="332"/>
      <c r="U12" s="332"/>
      <c r="X12" s="126" t="s">
        <v>187</v>
      </c>
      <c r="Y12" s="1" t="s">
        <v>7</v>
      </c>
    </row>
    <row r="13" spans="1:256">
      <c r="E13" s="48"/>
      <c r="F13" s="48"/>
      <c r="G13" s="48" t="s">
        <v>112</v>
      </c>
      <c r="X13" s="127"/>
    </row>
    <row r="14" spans="1:256" ht="15.75">
      <c r="E14" s="48"/>
      <c r="F14" s="296" t="str">
        <f>CONCATENATE("Код SAP ",X14)</f>
        <v>Код SAP I-285587</v>
      </c>
      <c r="G14" s="333"/>
      <c r="H14" s="333"/>
      <c r="I14" s="333"/>
      <c r="X14" s="126" t="s">
        <v>188</v>
      </c>
      <c r="Y14" s="1" t="s">
        <v>8</v>
      </c>
    </row>
    <row r="15" spans="1:256" ht="31.5">
      <c r="G15" s="10" t="s">
        <v>114</v>
      </c>
      <c r="H15" s="281" t="s">
        <v>115</v>
      </c>
      <c r="I15" s="281"/>
      <c r="J15" s="281"/>
      <c r="K15" s="281"/>
      <c r="N15" s="28"/>
      <c r="O15" s="28"/>
      <c r="P15" s="14" t="s">
        <v>116</v>
      </c>
      <c r="Q15" s="281"/>
      <c r="R15" s="281"/>
      <c r="S15" s="281"/>
      <c r="T15" s="281"/>
      <c r="U15" s="281"/>
      <c r="X15" s="126" t="s">
        <v>189</v>
      </c>
      <c r="Y15" s="1" t="s">
        <v>12</v>
      </c>
    </row>
    <row r="16" spans="1:256" ht="15.75">
      <c r="H16" s="28"/>
      <c r="I16" s="14" t="s">
        <v>118</v>
      </c>
      <c r="J16" s="328" t="s">
        <v>119</v>
      </c>
      <c r="K16" s="328"/>
      <c r="P16" s="14" t="s">
        <v>120</v>
      </c>
      <c r="Q16" s="329"/>
      <c r="R16" s="329"/>
      <c r="S16" s="329"/>
      <c r="T16" s="329"/>
      <c r="U16" s="329"/>
      <c r="X16" s="144">
        <v>0.12</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80" t="s">
        <v>16</v>
      </c>
      <c r="E19" s="280"/>
      <c r="F19" s="280"/>
      <c r="H19" s="281" t="s">
        <v>124</v>
      </c>
      <c r="I19" s="281"/>
      <c r="J19" s="281"/>
      <c r="L19" s="281"/>
      <c r="M19" s="281"/>
      <c r="N19" s="281"/>
      <c r="P19" s="281" t="str">
        <f>X15</f>
        <v>МО, Солнечногорский р-н, д. Бережки</v>
      </c>
      <c r="Q19" s="281"/>
      <c r="R19" s="281"/>
      <c r="S19" s="281"/>
      <c r="T19" s="281"/>
      <c r="U19" s="281"/>
      <c r="X19" s="47">
        <v>189559.72</v>
      </c>
      <c r="Y19" s="1" t="s">
        <v>125</v>
      </c>
    </row>
    <row r="20" spans="1:256" ht="15.75">
      <c r="D20" s="272" t="s">
        <v>18</v>
      </c>
      <c r="E20" s="272"/>
      <c r="F20" s="272"/>
      <c r="I20" s="42" t="s">
        <v>19</v>
      </c>
      <c r="M20" s="42" t="s">
        <v>20</v>
      </c>
      <c r="Q20" s="42" t="s">
        <v>21</v>
      </c>
      <c r="X20" s="126" t="s">
        <v>190</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0" customHeight="1">
      <c r="D23" s="327" t="s">
        <v>127</v>
      </c>
      <c r="E23" s="327"/>
      <c r="F23" s="327"/>
      <c r="H23" s="45" t="s">
        <v>128</v>
      </c>
      <c r="I23" s="276" t="str">
        <f>I12</f>
        <v>Строительство ВЛИ-0,38 кВ от ВЛИ-0,38 кВ от КТП-10/0,4кВ № 2452, ПС №329 "Осиновка", в т.ч. ПИР, МО, Солнечногорский р-н, д. Бережки</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№С8-22-302-88005(213210): Строительство ВЛ-0,4 кВ протяженностью 0,12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170603.74799999999</v>
      </c>
      <c r="H58" s="297"/>
      <c r="I58" s="1" t="s">
        <v>69</v>
      </c>
      <c r="K58" s="28"/>
      <c r="L58" s="28" t="s">
        <v>68</v>
      </c>
      <c r="O58" s="294">
        <f>O60+O61+O62+O63+O64+O65</f>
        <v>204724.4976</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8701</v>
      </c>
      <c r="H60" s="294"/>
      <c r="I60" s="1" t="s">
        <v>69</v>
      </c>
      <c r="J60" s="125"/>
      <c r="K60" s="135"/>
      <c r="N60" s="10" t="s">
        <v>144</v>
      </c>
      <c r="O60" s="294">
        <f t="shared" ref="O60:O61" si="0">G60*1.2</f>
        <v>10441.199999999999</v>
      </c>
      <c r="P60" s="294"/>
      <c r="Q60" s="1" t="s">
        <v>69</v>
      </c>
      <c r="R60" s="135"/>
      <c r="S60" s="136"/>
      <c r="T60" s="139"/>
      <c r="U60" s="28"/>
      <c r="AB60" s="1"/>
      <c r="AC60" s="1"/>
      <c r="AD60" s="1"/>
      <c r="AE60" s="1"/>
      <c r="AF60" s="1"/>
    </row>
    <row r="61" spans="1:256">
      <c r="F61" s="10" t="s">
        <v>145</v>
      </c>
      <c r="G61" s="294">
        <f>G58-G60</f>
        <v>161902.74799999999</v>
      </c>
      <c r="H61" s="294"/>
      <c r="I61" s="1" t="s">
        <v>69</v>
      </c>
      <c r="J61" s="125"/>
      <c r="K61" s="135"/>
      <c r="N61" s="10" t="s">
        <v>145</v>
      </c>
      <c r="O61" s="294">
        <f t="shared" si="0"/>
        <v>194283.29759999999</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44902</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1" t="s">
        <v>109</v>
      </c>
      <c r="K11" s="281"/>
      <c r="L11" s="281"/>
      <c r="M11" s="281"/>
      <c r="N11" s="281"/>
      <c r="Q11" s="14"/>
      <c r="R11" s="288"/>
      <c r="S11" s="288"/>
      <c r="T11" s="288"/>
      <c r="U11" s="288"/>
    </row>
    <row r="12" spans="1:256" ht="21" customHeight="1">
      <c r="D12" s="290" t="s">
        <v>110</v>
      </c>
      <c r="E12" s="331"/>
      <c r="F12" s="331"/>
      <c r="G12" s="331"/>
      <c r="H12" s="331"/>
      <c r="I12" s="332" t="str">
        <f>X12</f>
        <v>Строительство ВЛИ-0,38 кВ от ВЛИ-0,38 кВ от КТП-10/0,4кВ № 3464 , ПС №829 "Время", в т.ч. ПИР, МО, Солнечногорский р-н, д. Веревское</v>
      </c>
      <c r="J12" s="332"/>
      <c r="K12" s="332"/>
      <c r="L12" s="332"/>
      <c r="M12" s="332"/>
      <c r="N12" s="332"/>
      <c r="O12" s="332"/>
      <c r="P12" s="332"/>
      <c r="Q12" s="332"/>
      <c r="R12" s="332"/>
      <c r="S12" s="332"/>
      <c r="T12" s="332"/>
      <c r="U12" s="332"/>
      <c r="X12" s="126" t="s">
        <v>191</v>
      </c>
      <c r="Y12" s="1" t="s">
        <v>7</v>
      </c>
    </row>
    <row r="13" spans="1:256">
      <c r="E13" s="48"/>
      <c r="F13" s="48"/>
      <c r="G13" s="48" t="s">
        <v>112</v>
      </c>
      <c r="X13" s="127"/>
    </row>
    <row r="14" spans="1:256" ht="15.75">
      <c r="E14" s="48"/>
      <c r="F14" s="296" t="str">
        <f>CONCATENATE("Код SAP ",X14)</f>
        <v>Код SAP I-285591</v>
      </c>
      <c r="G14" s="333"/>
      <c r="H14" s="333"/>
      <c r="I14" s="333"/>
      <c r="X14" s="126" t="s">
        <v>192</v>
      </c>
      <c r="Y14" s="1" t="s">
        <v>8</v>
      </c>
    </row>
    <row r="15" spans="1:256" ht="31.5">
      <c r="G15" s="10" t="s">
        <v>114</v>
      </c>
      <c r="H15" s="281" t="s">
        <v>115</v>
      </c>
      <c r="I15" s="281"/>
      <c r="J15" s="281"/>
      <c r="K15" s="281"/>
      <c r="N15" s="28"/>
      <c r="O15" s="28"/>
      <c r="P15" s="14" t="s">
        <v>116</v>
      </c>
      <c r="Q15" s="281"/>
      <c r="R15" s="281"/>
      <c r="S15" s="281"/>
      <c r="T15" s="281"/>
      <c r="U15" s="281"/>
      <c r="X15" s="126" t="s">
        <v>193</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81" t="str">
        <f>X15</f>
        <v>МО, Солнечногорский р-н, д. Веревское</v>
      </c>
      <c r="Q19" s="281"/>
      <c r="R19" s="281"/>
      <c r="S19" s="281"/>
      <c r="T19" s="281"/>
      <c r="U19" s="281"/>
      <c r="X19" s="47">
        <v>78983.22</v>
      </c>
      <c r="Y19" s="1" t="s">
        <v>125</v>
      </c>
    </row>
    <row r="20" spans="1:256" ht="15.75">
      <c r="D20" s="272" t="s">
        <v>18</v>
      </c>
      <c r="E20" s="272"/>
      <c r="F20" s="272"/>
      <c r="I20" s="42" t="s">
        <v>19</v>
      </c>
      <c r="M20" s="42" t="s">
        <v>20</v>
      </c>
      <c r="Q20" s="42" t="s">
        <v>21</v>
      </c>
      <c r="X20" s="126" t="s">
        <v>194</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15.75" customHeight="1">
      <c r="D23" s="327" t="s">
        <v>127</v>
      </c>
      <c r="E23" s="327"/>
      <c r="F23" s="327"/>
      <c r="H23" s="45" t="s">
        <v>128</v>
      </c>
      <c r="I23" s="276" t="str">
        <f>I12</f>
        <v>Строительство ВЛИ-0,38 кВ от ВЛИ-0,38 кВ от КТП-10/0,4кВ № 3464 , ПС №829 "Время", в т.ч. ПИР, МО, Солнечногорский р-н, д. Веревское</v>
      </c>
      <c r="J23" s="276"/>
      <c r="K23" s="276"/>
      <c r="L23" s="276"/>
      <c r="M23" s="276"/>
      <c r="N23" s="276"/>
      <c r="O23" s="276"/>
      <c r="P23" s="276"/>
      <c r="Q23" s="276"/>
      <c r="R23" s="276"/>
      <c r="S23" s="276"/>
      <c r="T23" s="276"/>
      <c r="U23" s="276"/>
    </row>
    <row r="24" spans="1:256">
      <c r="D24" s="48"/>
      <c r="E24" s="48"/>
      <c r="F24" s="48"/>
      <c r="G24" s="28"/>
    </row>
    <row r="25" spans="1:256" ht="22.5" customHeight="1">
      <c r="D25" s="25" t="s">
        <v>26</v>
      </c>
      <c r="E25" s="51"/>
      <c r="F25" s="51"/>
      <c r="G25" s="28"/>
      <c r="I25" s="273" t="str">
        <f>CONCATENATE("ТУ №",X20,": Строительство ВЛ-0,4 кВ протяженностью ",X16," км")</f>
        <v>ТУ №С8-22-302-83971(723789): Строительство ВЛ-0,4 кВ протяженностью 0,05 км</v>
      </c>
      <c r="J25" s="273"/>
      <c r="K25" s="273"/>
      <c r="L25" s="273"/>
      <c r="M25" s="273"/>
      <c r="N25" s="273"/>
      <c r="O25" s="273"/>
      <c r="P25" s="273"/>
      <c r="Q25" s="273"/>
      <c r="R25" s="273"/>
      <c r="S25" s="273"/>
      <c r="T25" s="273"/>
      <c r="U25" s="273"/>
    </row>
    <row r="26" spans="1:256" ht="24"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ht="25.5" customHeight="1">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71084.898000000001</v>
      </c>
      <c r="H58" s="297"/>
      <c r="I58" s="1" t="s">
        <v>69</v>
      </c>
      <c r="K58" s="28"/>
      <c r="L58" s="28" t="s">
        <v>68</v>
      </c>
      <c r="O58" s="294">
        <f>O60+O61+O62+O63+O64+O65</f>
        <v>85301.877600000007</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67459.478000000003</v>
      </c>
      <c r="H61" s="294"/>
      <c r="I61" s="1" t="s">
        <v>69</v>
      </c>
      <c r="J61" s="125"/>
      <c r="K61" s="135"/>
      <c r="N61" s="10" t="s">
        <v>145</v>
      </c>
      <c r="O61" s="294">
        <f t="shared" si="0"/>
        <v>80951.373600000006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44903</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81" t="s">
        <v>109</v>
      </c>
      <c r="K11" s="281"/>
      <c r="L11" s="281"/>
      <c r="M11" s="281"/>
      <c r="N11" s="281"/>
      <c r="Q11" s="14"/>
      <c r="R11" s="288"/>
      <c r="S11" s="288"/>
      <c r="T11" s="288"/>
      <c r="U11" s="288"/>
    </row>
    <row r="12" spans="1:256" ht="26.25" customHeight="1">
      <c r="D12" s="290" t="s">
        <v>110</v>
      </c>
      <c r="E12" s="331"/>
      <c r="F12" s="331"/>
      <c r="G12" s="331"/>
      <c r="H12" s="331"/>
      <c r="I12" s="332"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2"/>
      <c r="K12" s="332"/>
      <c r="L12" s="332"/>
      <c r="M12" s="332"/>
      <c r="N12" s="332"/>
      <c r="O12" s="332"/>
      <c r="P12" s="332"/>
      <c r="Q12" s="332"/>
      <c r="R12" s="332"/>
      <c r="S12" s="332"/>
      <c r="T12" s="332"/>
      <c r="U12" s="332"/>
      <c r="X12" s="126" t="s">
        <v>195</v>
      </c>
      <c r="Y12" s="1" t="s">
        <v>7</v>
      </c>
    </row>
    <row r="13" spans="1:256">
      <c r="E13" s="48"/>
      <c r="F13" s="48"/>
      <c r="G13" s="48" t="s">
        <v>112</v>
      </c>
      <c r="X13" s="127"/>
    </row>
    <row r="14" spans="1:256" ht="15.75">
      <c r="E14" s="48"/>
      <c r="F14" s="296" t="str">
        <f>CONCATENATE("Код SAP ",X14)</f>
        <v>Код SAP I-288024</v>
      </c>
      <c r="G14" s="333"/>
      <c r="H14" s="333"/>
      <c r="I14" s="333"/>
      <c r="X14" s="126" t="s">
        <v>196</v>
      </c>
      <c r="Y14" s="1" t="s">
        <v>8</v>
      </c>
    </row>
    <row r="15" spans="1:256" ht="31.5">
      <c r="G15" s="10" t="s">
        <v>114</v>
      </c>
      <c r="H15" s="281" t="s">
        <v>115</v>
      </c>
      <c r="I15" s="281"/>
      <c r="J15" s="281"/>
      <c r="K15" s="281"/>
      <c r="N15" s="28"/>
      <c r="O15" s="28"/>
      <c r="P15" s="14" t="s">
        <v>116</v>
      </c>
      <c r="Q15" s="281"/>
      <c r="R15" s="281"/>
      <c r="S15" s="281"/>
      <c r="T15" s="281"/>
      <c r="U15" s="281"/>
      <c r="X15" s="126" t="s">
        <v>197</v>
      </c>
      <c r="Y15" s="1" t="s">
        <v>12</v>
      </c>
    </row>
    <row r="16" spans="1:256" ht="15.75">
      <c r="H16" s="28"/>
      <c r="I16" s="14" t="s">
        <v>118</v>
      </c>
      <c r="J16" s="328" t="s">
        <v>119</v>
      </c>
      <c r="K16" s="328"/>
      <c r="P16" s="14" t="s">
        <v>120</v>
      </c>
      <c r="Q16" s="329"/>
      <c r="R16" s="329"/>
      <c r="S16" s="329"/>
      <c r="T16" s="329"/>
      <c r="U16" s="329"/>
      <c r="X16" s="126" t="s">
        <v>121</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80" t="s">
        <v>16</v>
      </c>
      <c r="E19" s="280"/>
      <c r="F19" s="280"/>
      <c r="H19" s="281" t="s">
        <v>124</v>
      </c>
      <c r="I19" s="281"/>
      <c r="J19" s="281"/>
      <c r="L19" s="281"/>
      <c r="M19" s="281"/>
      <c r="N19" s="281"/>
      <c r="P19" s="281" t="str">
        <f>X15</f>
        <v>МО, Солнечногорский р-н, д. Дурыкино, уч.56а</v>
      </c>
      <c r="Q19" s="281"/>
      <c r="R19" s="281"/>
      <c r="S19" s="281"/>
      <c r="T19" s="281"/>
      <c r="U19" s="281"/>
      <c r="X19" s="47">
        <v>52336.75</v>
      </c>
      <c r="Y19" s="1" t="s">
        <v>125</v>
      </c>
    </row>
    <row r="20" spans="1:256" ht="15.75">
      <c r="D20" s="272" t="s">
        <v>18</v>
      </c>
      <c r="E20" s="272"/>
      <c r="F20" s="272"/>
      <c r="I20" s="42" t="s">
        <v>19</v>
      </c>
      <c r="M20" s="42" t="s">
        <v>20</v>
      </c>
      <c r="Q20" s="42" t="s">
        <v>21</v>
      </c>
      <c r="X20" s="126" t="s">
        <v>198</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4.75" customHeight="1">
      <c r="D23" s="327" t="s">
        <v>127</v>
      </c>
      <c r="E23" s="327"/>
      <c r="F23" s="327"/>
      <c r="H23" s="45" t="s">
        <v>128</v>
      </c>
      <c r="I23" s="276"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",X16)</f>
        <v>ТУ №И-22-00-267466/103/С8: Строительство  ВРЩ-1 шт</v>
      </c>
      <c r="J25" s="273"/>
      <c r="K25" s="273"/>
      <c r="L25" s="273"/>
      <c r="M25" s="273"/>
      <c r="N25" s="273"/>
      <c r="O25" s="273"/>
      <c r="P25" s="273"/>
      <c r="Q25" s="273"/>
      <c r="R25" s="273"/>
      <c r="S25" s="273"/>
      <c r="T25" s="273"/>
      <c r="U25" s="273"/>
    </row>
    <row r="26" spans="1:256" ht="20.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47103.075000000004</v>
      </c>
      <c r="H58" s="297"/>
      <c r="I58" s="1" t="s">
        <v>69</v>
      </c>
      <c r="K58" s="28"/>
      <c r="L58" s="28" t="s">
        <v>68</v>
      </c>
      <c r="O58" s="294">
        <f>O60+O61+O62+O63+O64+O65</f>
        <v>56523.69</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16890.009999999998</v>
      </c>
      <c r="H60" s="294"/>
      <c r="I60" s="1" t="s">
        <v>69</v>
      </c>
      <c r="J60" s="125"/>
      <c r="K60" s="135"/>
      <c r="N60" s="10" t="s">
        <v>144</v>
      </c>
      <c r="O60" s="294">
        <f t="shared" ref="O60:O61" si="0">G60*1.2</f>
        <v>20268.011999999999</v>
      </c>
      <c r="P60" s="294"/>
      <c r="Q60" s="1" t="s">
        <v>69</v>
      </c>
      <c r="R60" s="135"/>
      <c r="S60" s="136"/>
      <c r="T60" s="139"/>
      <c r="U60" s="28"/>
      <c r="AB60" s="1"/>
      <c r="AC60" s="1"/>
      <c r="AD60" s="1"/>
      <c r="AE60" s="1"/>
      <c r="AF60" s="1"/>
    </row>
    <row r="61" spans="1:256">
      <c r="F61" s="10" t="s">
        <v>145</v>
      </c>
      <c r="G61" s="294">
        <f>G58-G60</f>
        <v>30213.065000000006</v>
      </c>
      <c r="H61" s="294"/>
      <c r="I61" s="1" t="s">
        <v>69</v>
      </c>
      <c r="J61" s="125"/>
      <c r="K61" s="135"/>
      <c r="N61" s="10" t="s">
        <v>145</v>
      </c>
      <c r="O61" s="294">
        <f t="shared" si="0"/>
        <v>36255.678000000007</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44944</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19.5" customHeight="1">
      <c r="D12" s="290" t="s">
        <v>110</v>
      </c>
      <c r="E12" s="331"/>
      <c r="F12" s="331"/>
      <c r="G12" s="331"/>
      <c r="H12" s="331"/>
      <c r="I12" s="332" t="str">
        <f>X12</f>
        <v>Строительство ВЛИ-0,38 кВ от ВЛИ-0,38 кВ от КТП-10/0,4кВ № 2910 , ПС №264 "Мцыри", в т.ч. ПИР, МО, Солнечногорский р-н, д. Общественник</v>
      </c>
      <c r="J12" s="332"/>
      <c r="K12" s="332"/>
      <c r="L12" s="332"/>
      <c r="M12" s="332"/>
      <c r="N12" s="332"/>
      <c r="O12" s="332"/>
      <c r="P12" s="332"/>
      <c r="Q12" s="332"/>
      <c r="R12" s="332"/>
      <c r="S12" s="332"/>
      <c r="T12" s="332"/>
      <c r="U12" s="332"/>
      <c r="X12" s="126" t="s">
        <v>199</v>
      </c>
      <c r="Y12" s="1" t="s">
        <v>7</v>
      </c>
    </row>
    <row r="13" spans="1:256">
      <c r="E13" s="48"/>
      <c r="F13" s="48"/>
      <c r="G13" s="48" t="s">
        <v>112</v>
      </c>
      <c r="X13" s="127"/>
    </row>
    <row r="14" spans="1:256" ht="15.75">
      <c r="E14" s="48"/>
      <c r="F14" s="296" t="str">
        <f>CONCATENATE("Код SAP ",X14)</f>
        <v>Код SAP I-285608</v>
      </c>
      <c r="G14" s="333"/>
      <c r="H14" s="333"/>
      <c r="I14" s="333"/>
      <c r="X14" s="126" t="s">
        <v>200</v>
      </c>
      <c r="Y14" s="1" t="s">
        <v>8</v>
      </c>
    </row>
    <row r="15" spans="1:256" ht="21.75" customHeight="1">
      <c r="G15" s="10" t="s">
        <v>114</v>
      </c>
      <c r="H15" s="281" t="s">
        <v>115</v>
      </c>
      <c r="I15" s="281"/>
      <c r="J15" s="281"/>
      <c r="K15" s="281"/>
      <c r="N15" s="28"/>
      <c r="O15" s="28"/>
      <c r="P15" s="14" t="s">
        <v>116</v>
      </c>
      <c r="Q15" s="281"/>
      <c r="R15" s="281"/>
      <c r="S15" s="281"/>
      <c r="T15" s="281"/>
      <c r="U15" s="281"/>
      <c r="X15" s="126" t="s">
        <v>201</v>
      </c>
      <c r="Y15" s="1" t="s">
        <v>12</v>
      </c>
    </row>
    <row r="16" spans="1:256" ht="15.75">
      <c r="H16" s="28"/>
      <c r="I16" s="14" t="s">
        <v>118</v>
      </c>
      <c r="J16" s="328" t="s">
        <v>119</v>
      </c>
      <c r="K16" s="328"/>
      <c r="P16" s="14" t="s">
        <v>120</v>
      </c>
      <c r="Q16" s="329"/>
      <c r="R16" s="329"/>
      <c r="S16" s="329"/>
      <c r="T16" s="329"/>
      <c r="U16" s="329"/>
      <c r="X16" s="144">
        <v>0.12</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80" t="s">
        <v>16</v>
      </c>
      <c r="E19" s="280"/>
      <c r="F19" s="280"/>
      <c r="H19" s="281" t="s">
        <v>124</v>
      </c>
      <c r="I19" s="281"/>
      <c r="J19" s="281"/>
      <c r="L19" s="281"/>
      <c r="M19" s="281"/>
      <c r="N19" s="281"/>
      <c r="P19" s="281" t="str">
        <f>X15</f>
        <v>МО, Солнечногорский р-н, д. Общественник</v>
      </c>
      <c r="Q19" s="281"/>
      <c r="R19" s="281"/>
      <c r="S19" s="281"/>
      <c r="T19" s="281"/>
      <c r="U19" s="281"/>
      <c r="X19" s="47">
        <v>189559.72</v>
      </c>
      <c r="Y19" s="1" t="s">
        <v>125</v>
      </c>
    </row>
    <row r="20" spans="1:256" ht="15.75">
      <c r="D20" s="272" t="s">
        <v>18</v>
      </c>
      <c r="E20" s="272"/>
      <c r="F20" s="272"/>
      <c r="I20" s="42" t="s">
        <v>19</v>
      </c>
      <c r="M20" s="42" t="s">
        <v>20</v>
      </c>
      <c r="Q20" s="42" t="s">
        <v>21</v>
      </c>
      <c r="X20" s="126" t="s">
        <v>202</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ВЛИ-0,38 кВ от КТП-10/0,4кВ № 2910 , ПС №264 "Мцыри", в т.ч. ПИР, МО, Солнечногорский р-н, д. Общественник</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№С8-22-302-88546(213663): Строительство ВЛ-0,4 кВ протяженностью 0,12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170603.74799999999</v>
      </c>
      <c r="H58" s="297"/>
      <c r="I58" s="1" t="s">
        <v>69</v>
      </c>
      <c r="K58" s="28"/>
      <c r="L58" s="28" t="s">
        <v>68</v>
      </c>
      <c r="O58" s="294">
        <f>O60+O61+O62+O63+O64+O65</f>
        <v>204724.4976</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8701</v>
      </c>
      <c r="H60" s="294"/>
      <c r="I60" s="1" t="s">
        <v>69</v>
      </c>
      <c r="J60" s="125"/>
      <c r="K60" s="135"/>
      <c r="N60" s="10" t="s">
        <v>144</v>
      </c>
      <c r="O60" s="294">
        <f t="shared" ref="O60:O61" si="0">G60*1.2</f>
        <v>10441.199999999999</v>
      </c>
      <c r="P60" s="294"/>
      <c r="Q60" s="1" t="s">
        <v>69</v>
      </c>
      <c r="R60" s="135"/>
      <c r="S60" s="136"/>
      <c r="T60" s="139"/>
      <c r="U60" s="28"/>
      <c r="AB60" s="1"/>
      <c r="AC60" s="1"/>
      <c r="AD60" s="1"/>
      <c r="AE60" s="1"/>
      <c r="AF60" s="1"/>
    </row>
    <row r="61" spans="1:256">
      <c r="F61" s="10" t="s">
        <v>145</v>
      </c>
      <c r="G61" s="294">
        <f>G58-G60</f>
        <v>161902.74799999999</v>
      </c>
      <c r="H61" s="294"/>
      <c r="I61" s="1" t="s">
        <v>69</v>
      </c>
      <c r="J61" s="125"/>
      <c r="K61" s="135"/>
      <c r="N61" s="10" t="s">
        <v>145</v>
      </c>
      <c r="O61" s="294">
        <f t="shared" si="0"/>
        <v>194283.29759999999</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44907</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0.75" customHeight="1">
      <c r="D12" s="290" t="s">
        <v>110</v>
      </c>
      <c r="E12" s="331"/>
      <c r="F12" s="331"/>
      <c r="G12" s="331"/>
      <c r="H12" s="331"/>
      <c r="I12" s="332" t="str">
        <f>X12</f>
        <v>Строительство ВЛИ-0,38 кВ от ВЛИ-0,38 кВ от КТП-10/0,4кВ № 2170 , ПС №329 "Осиновка", в т.ч. ПИР, МО, Солнечногорский р-н, д. Шапкино, тер. СНТ "Звездочка", уч.181</v>
      </c>
      <c r="J12" s="332"/>
      <c r="K12" s="332"/>
      <c r="L12" s="332"/>
      <c r="M12" s="332"/>
      <c r="N12" s="332"/>
      <c r="O12" s="332"/>
      <c r="P12" s="332"/>
      <c r="Q12" s="332"/>
      <c r="R12" s="332"/>
      <c r="S12" s="332"/>
      <c r="T12" s="332"/>
      <c r="U12" s="332"/>
      <c r="X12" s="126" t="s">
        <v>203</v>
      </c>
      <c r="Y12" s="1" t="s">
        <v>7</v>
      </c>
    </row>
    <row r="13" spans="1:256">
      <c r="E13" s="48"/>
      <c r="F13" s="48"/>
      <c r="G13" s="48" t="s">
        <v>112</v>
      </c>
      <c r="X13" s="127"/>
    </row>
    <row r="14" spans="1:256" ht="15.75">
      <c r="E14" s="48"/>
      <c r="F14" s="296" t="str">
        <f>CONCATENATE("Код SAP ",X14)</f>
        <v>Код SAP I-285611</v>
      </c>
      <c r="G14" s="333"/>
      <c r="H14" s="333"/>
      <c r="I14" s="333"/>
      <c r="X14" s="126" t="s">
        <v>204</v>
      </c>
      <c r="Y14" s="1" t="s">
        <v>8</v>
      </c>
    </row>
    <row r="15" spans="1:256" ht="47.25">
      <c r="G15" s="10" t="s">
        <v>114</v>
      </c>
      <c r="H15" s="281" t="s">
        <v>115</v>
      </c>
      <c r="I15" s="281"/>
      <c r="J15" s="281"/>
      <c r="K15" s="281"/>
      <c r="N15" s="28"/>
      <c r="O15" s="28"/>
      <c r="P15" s="14" t="s">
        <v>116</v>
      </c>
      <c r="Q15" s="281"/>
      <c r="R15" s="281"/>
      <c r="S15" s="281"/>
      <c r="T15" s="281"/>
      <c r="U15" s="281"/>
      <c r="X15" s="126" t="s">
        <v>205</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81" t="str">
        <f>X15</f>
        <v>МО, Солнечногорский р-н, д. Шапкино, тер. СНТ "Звездочка", уч.181</v>
      </c>
      <c r="Q19" s="281"/>
      <c r="R19" s="281"/>
      <c r="S19" s="281"/>
      <c r="T19" s="281"/>
      <c r="U19" s="281"/>
      <c r="X19" s="47">
        <v>78983.22</v>
      </c>
      <c r="Y19" s="1" t="s">
        <v>125</v>
      </c>
    </row>
    <row r="20" spans="1:256" ht="15.75">
      <c r="D20" s="272" t="s">
        <v>18</v>
      </c>
      <c r="E20" s="272"/>
      <c r="F20" s="272"/>
      <c r="I20" s="42" t="s">
        <v>19</v>
      </c>
      <c r="M20" s="42" t="s">
        <v>20</v>
      </c>
      <c r="Q20" s="42" t="s">
        <v>21</v>
      </c>
      <c r="X20" s="126" t="s">
        <v>206</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7" customHeight="1">
      <c r="D23" s="327" t="s">
        <v>127</v>
      </c>
      <c r="E23" s="327"/>
      <c r="F23" s="327"/>
      <c r="H23" s="45" t="s">
        <v>128</v>
      </c>
      <c r="I23" s="276" t="str">
        <f>I12</f>
        <v>Строительство ВЛИ-0,38 кВ от ВЛИ-0,38 кВ от КТП-10/0,4кВ № 2170 , ПС №329 "Осиновка", в т.ч. ПИР, МО, Солнечногорский р-н, д. Шапкино, тер. СНТ "Звездочка", уч.181</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№С8-22-302-88656(221170): Строительство ВЛ-0,4 кВ протяженностью 0,05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71084.898000000001</v>
      </c>
      <c r="H58" s="297"/>
      <c r="I58" s="1" t="s">
        <v>69</v>
      </c>
      <c r="K58" s="28"/>
      <c r="L58" s="28" t="s">
        <v>68</v>
      </c>
      <c r="O58" s="294">
        <f>O60+O61+O62+O63+O64+O65</f>
        <v>85301.877600000007</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67459.478000000003</v>
      </c>
      <c r="H61" s="294"/>
      <c r="I61" s="1" t="s">
        <v>69</v>
      </c>
      <c r="J61" s="125"/>
      <c r="K61" s="135"/>
      <c r="N61" s="10" t="s">
        <v>145</v>
      </c>
      <c r="O61" s="294">
        <f t="shared" si="0"/>
        <v>80951.373600000006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44906</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81" t="s">
        <v>109</v>
      </c>
      <c r="K11" s="281"/>
      <c r="L11" s="281"/>
      <c r="M11" s="281"/>
      <c r="N11" s="281"/>
      <c r="Q11" s="14"/>
      <c r="R11" s="288"/>
      <c r="S11" s="288"/>
      <c r="T11" s="288"/>
      <c r="U11" s="288"/>
    </row>
    <row r="12" spans="1:256" ht="27" customHeight="1">
      <c r="D12" s="290" t="s">
        <v>110</v>
      </c>
      <c r="E12" s="331"/>
      <c r="F12" s="331"/>
      <c r="G12" s="331"/>
      <c r="H12" s="331"/>
      <c r="I12" s="332" t="str">
        <f>X12</f>
        <v>Строительство ВЛИ-0,38 кВ от ТП-10/0,4кВ № 4175, ПС №829 "Время", в т.ч. ПИР, МО, Солнечногорский р-н, д. Веревское</v>
      </c>
      <c r="J12" s="332"/>
      <c r="K12" s="332"/>
      <c r="L12" s="332"/>
      <c r="M12" s="332"/>
      <c r="N12" s="332"/>
      <c r="O12" s="332"/>
      <c r="P12" s="332"/>
      <c r="Q12" s="332"/>
      <c r="R12" s="332"/>
      <c r="S12" s="332"/>
      <c r="T12" s="332"/>
      <c r="U12" s="332"/>
      <c r="X12" s="126" t="s">
        <v>207</v>
      </c>
      <c r="Y12" s="1" t="s">
        <v>7</v>
      </c>
    </row>
    <row r="13" spans="1:256">
      <c r="E13" s="48"/>
      <c r="F13" s="48"/>
      <c r="G13" s="48" t="s">
        <v>112</v>
      </c>
      <c r="X13" s="127"/>
    </row>
    <row r="14" spans="1:256" ht="15.75">
      <c r="E14" s="48"/>
      <c r="F14" s="296" t="str">
        <f>CONCATENATE("Код SAP ",X14)</f>
        <v>Код SAP I-285613</v>
      </c>
      <c r="G14" s="333"/>
      <c r="H14" s="333"/>
      <c r="I14" s="333"/>
      <c r="X14" s="126" t="s">
        <v>208</v>
      </c>
      <c r="Y14" s="1" t="s">
        <v>8</v>
      </c>
    </row>
    <row r="15" spans="1:256" ht="23.25" customHeight="1">
      <c r="G15" s="10" t="s">
        <v>114</v>
      </c>
      <c r="H15" s="281" t="s">
        <v>115</v>
      </c>
      <c r="I15" s="281"/>
      <c r="J15" s="281"/>
      <c r="K15" s="281"/>
      <c r="N15" s="28"/>
      <c r="O15" s="28"/>
      <c r="P15" s="14" t="s">
        <v>116</v>
      </c>
      <c r="Q15" s="281"/>
      <c r="R15" s="281"/>
      <c r="S15" s="281"/>
      <c r="T15" s="281"/>
      <c r="U15" s="281"/>
      <c r="X15" s="126" t="s">
        <v>193</v>
      </c>
      <c r="Y15" s="1" t="s">
        <v>12</v>
      </c>
    </row>
    <row r="16" spans="1:256" ht="15.75">
      <c r="H16" s="28"/>
      <c r="I16" s="14" t="s">
        <v>118</v>
      </c>
      <c r="J16" s="328" t="s">
        <v>119</v>
      </c>
      <c r="K16" s="328"/>
      <c r="P16" s="14" t="s">
        <v>120</v>
      </c>
      <c r="Q16" s="329"/>
      <c r="R16" s="329"/>
      <c r="S16" s="329"/>
      <c r="T16" s="329"/>
      <c r="U16" s="329"/>
      <c r="X16" s="144">
        <v>0.16</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80" t="s">
        <v>16</v>
      </c>
      <c r="E19" s="280"/>
      <c r="F19" s="280"/>
      <c r="H19" s="281" t="s">
        <v>124</v>
      </c>
      <c r="I19" s="281"/>
      <c r="J19" s="281"/>
      <c r="L19" s="281"/>
      <c r="M19" s="281"/>
      <c r="N19" s="281"/>
      <c r="P19" s="273" t="str">
        <f>X15</f>
        <v>МО, Солнечногорский р-н, д. Веревское</v>
      </c>
      <c r="Q19" s="273"/>
      <c r="R19" s="273"/>
      <c r="S19" s="273"/>
      <c r="T19" s="273"/>
      <c r="U19" s="273"/>
      <c r="X19" s="47">
        <v>266529.56</v>
      </c>
      <c r="Y19" s="1" t="s">
        <v>125</v>
      </c>
    </row>
    <row r="20" spans="1:256" ht="15.75">
      <c r="D20" s="272" t="s">
        <v>18</v>
      </c>
      <c r="E20" s="272"/>
      <c r="F20" s="272"/>
      <c r="I20" s="42" t="s">
        <v>19</v>
      </c>
      <c r="M20" s="42" t="s">
        <v>20</v>
      </c>
      <c r="Q20" s="42" t="s">
        <v>21</v>
      </c>
      <c r="X20" s="126" t="s">
        <v>209</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ТП-10/0,4кВ № 4175, ПС №829 "Время", в т.ч. ПИР, МО, Солнечногорский р-н, д. Веревское</v>
      </c>
      <c r="J23" s="276"/>
      <c r="K23" s="276"/>
      <c r="L23" s="276"/>
      <c r="M23" s="276"/>
      <c r="N23" s="276"/>
      <c r="O23" s="276"/>
      <c r="P23" s="276"/>
      <c r="Q23" s="276"/>
      <c r="R23" s="276"/>
      <c r="S23" s="276"/>
      <c r="T23" s="276"/>
      <c r="U23" s="276"/>
    </row>
    <row r="24" spans="1:256">
      <c r="D24" s="48"/>
      <c r="E24" s="48"/>
      <c r="F24" s="48"/>
      <c r="G24" s="28"/>
    </row>
    <row r="25" spans="1:256" ht="18.75" customHeight="1">
      <c r="D25" s="25" t="s">
        <v>26</v>
      </c>
      <c r="E25" s="51"/>
      <c r="F25" s="51"/>
      <c r="G25" s="28"/>
      <c r="I25" s="273" t="str">
        <f>CONCATENATE("ТУ №",X20,": Строительство ВЛ-0,4 кВ протяженностью ",X16," км")</f>
        <v>ТУ №С8-22-303-88141(236508): Строительство ВЛ-0,4 кВ протяженностью 0,16 км</v>
      </c>
      <c r="J25" s="273"/>
      <c r="K25" s="273"/>
      <c r="L25" s="273"/>
      <c r="M25" s="273"/>
      <c r="N25" s="273"/>
      <c r="O25" s="273"/>
      <c r="P25" s="273"/>
      <c r="Q25" s="273"/>
      <c r="R25" s="273"/>
      <c r="S25" s="273"/>
      <c r="T25" s="273"/>
      <c r="U25" s="273"/>
    </row>
    <row r="26" spans="1:256" ht="20.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239876.60399999999</v>
      </c>
      <c r="H58" s="297"/>
      <c r="I58" s="1" t="s">
        <v>69</v>
      </c>
      <c r="K58" s="28"/>
      <c r="L58" s="28" t="s">
        <v>68</v>
      </c>
      <c r="O58" s="294">
        <f>O60+O61+O62+O63+O64+O65</f>
        <v>287851.92479999998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18151.490000000002</v>
      </c>
      <c r="H60" s="294"/>
      <c r="I60" s="1" t="s">
        <v>69</v>
      </c>
      <c r="J60" s="125"/>
      <c r="K60" s="135"/>
      <c r="N60" s="10" t="s">
        <v>144</v>
      </c>
      <c r="O60" s="294">
        <f t="shared" ref="O60:O61" si="0">G60*1.2</f>
        <v>21781.788</v>
      </c>
      <c r="P60" s="294"/>
      <c r="Q60" s="1" t="s">
        <v>69</v>
      </c>
      <c r="R60" s="135"/>
      <c r="S60" s="136"/>
      <c r="T60" s="139"/>
      <c r="U60" s="28"/>
      <c r="AB60" s="1"/>
      <c r="AC60" s="1"/>
      <c r="AD60" s="1"/>
      <c r="AE60" s="1"/>
      <c r="AF60" s="1"/>
    </row>
    <row r="61" spans="1:256">
      <c r="F61" s="10" t="s">
        <v>145</v>
      </c>
      <c r="G61" s="294">
        <f>G58-G60</f>
        <v>221725.114</v>
      </c>
      <c r="H61" s="294"/>
      <c r="I61" s="1" t="s">
        <v>69</v>
      </c>
      <c r="J61" s="125"/>
      <c r="K61" s="135"/>
      <c r="N61" s="10" t="s">
        <v>145</v>
      </c>
      <c r="O61" s="294">
        <f t="shared" si="0"/>
        <v>266070.13679999998</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289" t="s">
        <v>155</v>
      </c>
      <c r="E72" s="289"/>
      <c r="F72" s="289"/>
      <c r="G72" s="289"/>
      <c r="H72" s="289"/>
      <c r="I72" s="290" t="s">
        <v>156</v>
      </c>
      <c r="J72" s="290"/>
      <c r="K72" s="290"/>
      <c r="L72" s="290"/>
      <c r="M72" s="291">
        <f>EDATE(X17,-1)</f>
        <v>44907</v>
      </c>
      <c r="N72" s="291"/>
      <c r="O72" s="28"/>
      <c r="AB72" s="1"/>
      <c r="AC72" s="1"/>
      <c r="AD72" s="1"/>
      <c r="AE72" s="1"/>
      <c r="AF72" s="1"/>
    </row>
    <row r="73" spans="1:256" ht="16.5" customHeight="1">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1" t="s">
        <v>109</v>
      </c>
      <c r="K11" s="281"/>
      <c r="L11" s="281"/>
      <c r="M11" s="281"/>
      <c r="N11" s="281"/>
      <c r="Q11" s="14"/>
      <c r="R11" s="288"/>
      <c r="S11" s="288"/>
      <c r="T11" s="288"/>
      <c r="U11" s="288"/>
    </row>
    <row r="12" spans="1:256" ht="33" customHeight="1">
      <c r="D12" s="290" t="s">
        <v>110</v>
      </c>
      <c r="E12" s="331"/>
      <c r="F12" s="331"/>
      <c r="G12" s="331"/>
      <c r="H12" s="331"/>
      <c r="I12" s="332"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2"/>
      <c r="K12" s="332"/>
      <c r="L12" s="332"/>
      <c r="M12" s="332"/>
      <c r="N12" s="332"/>
      <c r="O12" s="332"/>
      <c r="P12" s="332"/>
      <c r="Q12" s="332"/>
      <c r="R12" s="332"/>
      <c r="S12" s="332"/>
      <c r="T12" s="332"/>
      <c r="U12" s="332"/>
      <c r="X12" s="126" t="s">
        <v>210</v>
      </c>
      <c r="Y12" s="1" t="s">
        <v>7</v>
      </c>
    </row>
    <row r="13" spans="1:256">
      <c r="E13" s="48"/>
      <c r="F13" s="48"/>
      <c r="G13" s="48" t="s">
        <v>112</v>
      </c>
      <c r="X13" s="127"/>
    </row>
    <row r="14" spans="1:256" ht="15.75">
      <c r="E14" s="48"/>
      <c r="F14" s="296" t="str">
        <f>CONCATENATE("Код SAP ",X14)</f>
        <v>Код SAP I-285621</v>
      </c>
      <c r="G14" s="333"/>
      <c r="H14" s="333"/>
      <c r="I14" s="333"/>
      <c r="X14" s="126" t="s">
        <v>211</v>
      </c>
      <c r="Y14" s="1" t="s">
        <v>8</v>
      </c>
    </row>
    <row r="15" spans="1:256" ht="47.25">
      <c r="G15" s="10" t="s">
        <v>114</v>
      </c>
      <c r="H15" s="281" t="s">
        <v>115</v>
      </c>
      <c r="I15" s="281"/>
      <c r="J15" s="281"/>
      <c r="K15" s="281"/>
      <c r="N15" s="28"/>
      <c r="O15" s="28"/>
      <c r="P15" s="14" t="s">
        <v>116</v>
      </c>
      <c r="Q15" s="281"/>
      <c r="R15" s="281"/>
      <c r="S15" s="281"/>
      <c r="T15" s="281"/>
      <c r="U15" s="281"/>
      <c r="X15" s="126" t="s">
        <v>212</v>
      </c>
      <c r="Y15" s="1" t="s">
        <v>12</v>
      </c>
    </row>
    <row r="16" spans="1:256" ht="15.75">
      <c r="H16" s="28"/>
      <c r="I16" s="14" t="s">
        <v>118</v>
      </c>
      <c r="J16" s="328" t="s">
        <v>119</v>
      </c>
      <c r="K16" s="328"/>
      <c r="P16" s="14" t="s">
        <v>120</v>
      </c>
      <c r="Q16" s="329"/>
      <c r="R16" s="329"/>
      <c r="S16" s="329"/>
      <c r="T16" s="329"/>
      <c r="U16" s="329"/>
      <c r="X16" s="144">
        <v>0.2</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80" t="s">
        <v>16</v>
      </c>
      <c r="E19" s="280"/>
      <c r="F19" s="280"/>
      <c r="H19" s="281" t="s">
        <v>124</v>
      </c>
      <c r="I19" s="281"/>
      <c r="J19" s="281"/>
      <c r="L19" s="281"/>
      <c r="M19" s="281"/>
      <c r="N19" s="281"/>
      <c r="P19" s="273" t="str">
        <f>X15</f>
        <v>МО, Солнечногорский р-н, д. Тимоново, СНТ "Ветеран- Тимоново", уч. 189</v>
      </c>
      <c r="Q19" s="273"/>
      <c r="R19" s="273"/>
      <c r="S19" s="273"/>
      <c r="T19" s="273"/>
      <c r="U19" s="273"/>
      <c r="X19" s="47">
        <v>418354.43</v>
      </c>
      <c r="Y19" s="1" t="s">
        <v>125</v>
      </c>
    </row>
    <row r="20" spans="1:256" ht="15.75">
      <c r="D20" s="272" t="s">
        <v>18</v>
      </c>
      <c r="E20" s="272"/>
      <c r="F20" s="272"/>
      <c r="I20" s="42" t="s">
        <v>19</v>
      </c>
      <c r="M20" s="42" t="s">
        <v>20</v>
      </c>
      <c r="Q20" s="42" t="s">
        <v>21</v>
      </c>
      <c r="X20" s="126" t="s">
        <v>213</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2.25" customHeight="1">
      <c r="D23" s="327" t="s">
        <v>127</v>
      </c>
      <c r="E23" s="327"/>
      <c r="F23" s="327"/>
      <c r="H23" s="45" t="s">
        <v>128</v>
      </c>
      <c r="I23" s="276"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№С8-22-302-88592(216673): Строительство ВЛ-0,4 кВ протяженностью 0,2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376518.98700000002</v>
      </c>
      <c r="H58" s="297"/>
      <c r="I58" s="1" t="s">
        <v>69</v>
      </c>
      <c r="K58" s="28"/>
      <c r="L58" s="28" t="s">
        <v>68</v>
      </c>
      <c r="O58" s="294">
        <f>O60+O61+O62+O63+O64+O65</f>
        <v>451822.7844</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40930.959999999999</v>
      </c>
      <c r="H60" s="294"/>
      <c r="I60" s="1" t="s">
        <v>69</v>
      </c>
      <c r="J60" s="125"/>
      <c r="K60" s="135"/>
      <c r="N60" s="10" t="s">
        <v>144</v>
      </c>
      <c r="O60" s="294">
        <f t="shared" ref="O60:O61" si="0">G60*1.2</f>
        <v>49117.151999999995</v>
      </c>
      <c r="P60" s="294"/>
      <c r="Q60" s="1" t="s">
        <v>69</v>
      </c>
      <c r="R60" s="135"/>
      <c r="S60" s="136"/>
      <c r="T60" s="139"/>
      <c r="U60" s="28"/>
      <c r="AB60" s="1"/>
      <c r="AC60" s="1"/>
      <c r="AD60" s="1"/>
      <c r="AE60" s="1"/>
      <c r="AF60" s="1"/>
    </row>
    <row r="61" spans="1:256">
      <c r="F61" s="10" t="s">
        <v>145</v>
      </c>
      <c r="G61" s="294">
        <f>G58-G60</f>
        <v>335588.027</v>
      </c>
      <c r="H61" s="294"/>
      <c r="I61" s="1" t="s">
        <v>69</v>
      </c>
      <c r="J61" s="125"/>
      <c r="K61" s="135"/>
      <c r="N61" s="10" t="s">
        <v>145</v>
      </c>
      <c r="O61" s="294">
        <f t="shared" si="0"/>
        <v>402705.6324</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44846</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81" t="s">
        <v>109</v>
      </c>
      <c r="K11" s="281"/>
      <c r="L11" s="281"/>
      <c r="M11" s="281"/>
      <c r="N11" s="281"/>
      <c r="Q11" s="14"/>
      <c r="R11" s="288"/>
      <c r="S11" s="288"/>
      <c r="T11" s="288"/>
      <c r="U11" s="288"/>
    </row>
    <row r="12" spans="1:256" ht="23.25" customHeight="1">
      <c r="D12" s="290" t="s">
        <v>110</v>
      </c>
      <c r="E12" s="331"/>
      <c r="F12" s="331"/>
      <c r="G12" s="331"/>
      <c r="H12" s="331"/>
      <c r="I12" s="332" t="str">
        <f>X12</f>
        <v>Строительство ВЛИ-0,38 кВ от ВЛИ-0,38 кВ от КТП-10/0,4кВ № 3519 , ПС №71 "Поварово", в т.ч. ПИР, МО, Солнечногорский р-н, д. Задорино</v>
      </c>
      <c r="J12" s="332"/>
      <c r="K12" s="332"/>
      <c r="L12" s="332"/>
      <c r="M12" s="332"/>
      <c r="N12" s="332"/>
      <c r="O12" s="332"/>
      <c r="P12" s="332"/>
      <c r="Q12" s="332"/>
      <c r="R12" s="332"/>
      <c r="S12" s="332"/>
      <c r="T12" s="332"/>
      <c r="U12" s="332"/>
      <c r="X12" s="126" t="s">
        <v>214</v>
      </c>
      <c r="Y12" s="1" t="s">
        <v>7</v>
      </c>
    </row>
    <row r="13" spans="1:256">
      <c r="E13" s="48"/>
      <c r="F13" s="48"/>
      <c r="G13" s="48" t="s">
        <v>112</v>
      </c>
      <c r="X13" s="127"/>
    </row>
    <row r="14" spans="1:256" ht="15.75">
      <c r="E14" s="48"/>
      <c r="F14" s="296" t="str">
        <f>CONCATENATE("Код SAP ",X14)</f>
        <v>Код SAP I-285634</v>
      </c>
      <c r="G14" s="333"/>
      <c r="H14" s="333"/>
      <c r="I14" s="333"/>
      <c r="X14" s="126" t="s">
        <v>215</v>
      </c>
      <c r="Y14" s="1" t="s">
        <v>8</v>
      </c>
    </row>
    <row r="15" spans="1:256" ht="31.5">
      <c r="G15" s="10" t="s">
        <v>114</v>
      </c>
      <c r="H15" s="281" t="s">
        <v>115</v>
      </c>
      <c r="I15" s="281"/>
      <c r="J15" s="281"/>
      <c r="K15" s="281"/>
      <c r="N15" s="28"/>
      <c r="O15" s="28"/>
      <c r="P15" s="14" t="s">
        <v>116</v>
      </c>
      <c r="Q15" s="281"/>
      <c r="R15" s="281"/>
      <c r="S15" s="281"/>
      <c r="T15" s="281"/>
      <c r="U15" s="281"/>
      <c r="X15" s="126" t="s">
        <v>216</v>
      </c>
      <c r="Y15" s="1" t="s">
        <v>12</v>
      </c>
    </row>
    <row r="16" spans="1:256" ht="15.75">
      <c r="H16" s="28"/>
      <c r="I16" s="14" t="s">
        <v>118</v>
      </c>
      <c r="J16" s="328" t="s">
        <v>119</v>
      </c>
      <c r="K16" s="328"/>
      <c r="P16" s="14" t="s">
        <v>120</v>
      </c>
      <c r="Q16" s="329"/>
      <c r="R16" s="329"/>
      <c r="S16" s="329"/>
      <c r="T16" s="329"/>
      <c r="U16" s="329"/>
      <c r="X16" s="144">
        <v>0.08</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47">
        <v>126373.15</v>
      </c>
      <c r="Y19" s="1" t="s">
        <v>125</v>
      </c>
    </row>
    <row r="20" spans="1:256" ht="15.75">
      <c r="D20" s="272" t="s">
        <v>18</v>
      </c>
      <c r="E20" s="272"/>
      <c r="F20" s="272"/>
      <c r="I20" s="42" t="s">
        <v>19</v>
      </c>
      <c r="M20" s="42" t="s">
        <v>20</v>
      </c>
      <c r="Q20" s="42" t="s">
        <v>21</v>
      </c>
      <c r="X20" s="126" t="s">
        <v>217</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7" customHeight="1">
      <c r="D23" s="327" t="s">
        <v>127</v>
      </c>
      <c r="E23" s="327"/>
      <c r="F23" s="327"/>
      <c r="H23" s="45" t="s">
        <v>128</v>
      </c>
      <c r="I23" s="276" t="str">
        <f>I12</f>
        <v>Строительство ВЛИ-0,38 кВ от ВЛИ-0,38 кВ от КТП-10/0,4кВ № 3519 , ПС №71 "Поварово", в т.ч. ПИР, МО, Солнечногорский р-н, д. Задорино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№С8-22-302-88204(216722): Строительство ВЛ-0,4 кВ протяженностью 0,08 км</v>
      </c>
      <c r="J25" s="273"/>
      <c r="K25" s="273"/>
      <c r="L25" s="273"/>
      <c r="M25" s="273"/>
      <c r="N25" s="273"/>
      <c r="O25" s="273"/>
      <c r="P25" s="273"/>
      <c r="Q25" s="273"/>
      <c r="R25" s="273"/>
      <c r="S25" s="273"/>
      <c r="T25" s="273"/>
      <c r="U25" s="273"/>
    </row>
    <row r="26" spans="1:256" ht="20.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113735.83499999999</v>
      </c>
      <c r="H58" s="297"/>
      <c r="I58" s="1" t="s">
        <v>69</v>
      </c>
      <c r="K58" s="28"/>
      <c r="L58" s="28" t="s">
        <v>68</v>
      </c>
      <c r="O58" s="294">
        <f>O60+O61+O62+O63+O64+O65</f>
        <v>136483.00199999998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5800.67</v>
      </c>
      <c r="H60" s="294"/>
      <c r="I60" s="1" t="s">
        <v>69</v>
      </c>
      <c r="J60" s="125"/>
      <c r="K60" s="135"/>
      <c r="N60" s="10" t="s">
        <v>144</v>
      </c>
      <c r="O60" s="294">
        <f t="shared" ref="O60:O61" si="0">G60*1.2</f>
        <v>6960.8040000000001</v>
      </c>
      <c r="P60" s="294"/>
      <c r="Q60" s="1" t="s">
        <v>69</v>
      </c>
      <c r="R60" s="135"/>
      <c r="S60" s="136"/>
      <c r="T60" s="139"/>
      <c r="U60" s="28"/>
      <c r="AB60" s="1"/>
      <c r="AC60" s="1"/>
      <c r="AD60" s="1"/>
      <c r="AE60" s="1"/>
      <c r="AF60" s="1"/>
    </row>
    <row r="61" spans="1:256">
      <c r="F61" s="10" t="s">
        <v>145</v>
      </c>
      <c r="G61" s="294">
        <f>G58-G60</f>
        <v>107935.16499999999</v>
      </c>
      <c r="H61" s="294"/>
      <c r="I61" s="1" t="s">
        <v>69</v>
      </c>
      <c r="J61" s="125"/>
      <c r="K61" s="135"/>
      <c r="N61" s="10" t="s">
        <v>145</v>
      </c>
      <c r="O61" s="294">
        <f t="shared" si="0"/>
        <v>129522.19799999999</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18" customHeight="1">
      <c r="D12" s="290" t="s">
        <v>110</v>
      </c>
      <c r="E12" s="331"/>
      <c r="F12" s="331"/>
      <c r="G12" s="331"/>
      <c r="H12" s="331"/>
      <c r="I12" s="332" t="str">
        <f>X12</f>
        <v>Строительство ВЛИ-0,38 кВ от ВЛИ-0,38 кВ от КТП-10/0,4кВ № 3509 , ПС №71 "Поварово", в т.ч. ПИР, МО, Солнечногорский р-н, д. Задорино</v>
      </c>
      <c r="J12" s="332"/>
      <c r="K12" s="332"/>
      <c r="L12" s="332"/>
      <c r="M12" s="332"/>
      <c r="N12" s="332"/>
      <c r="O12" s="332"/>
      <c r="P12" s="332"/>
      <c r="Q12" s="332"/>
      <c r="R12" s="332"/>
      <c r="S12" s="332"/>
      <c r="T12" s="332"/>
      <c r="U12" s="332"/>
      <c r="X12" s="126" t="s">
        <v>218</v>
      </c>
      <c r="Y12" s="1" t="s">
        <v>7</v>
      </c>
    </row>
    <row r="13" spans="1:256">
      <c r="E13" s="48"/>
      <c r="F13" s="48"/>
      <c r="G13" s="48" t="s">
        <v>112</v>
      </c>
      <c r="X13" s="127"/>
    </row>
    <row r="14" spans="1:256" ht="15.75">
      <c r="E14" s="48"/>
      <c r="F14" s="296" t="str">
        <f>CONCATENATE("Код SAP ",X14)</f>
        <v>Код SAP I-285636</v>
      </c>
      <c r="G14" s="333"/>
      <c r="H14" s="333"/>
      <c r="I14" s="333"/>
      <c r="X14" s="126" t="s">
        <v>219</v>
      </c>
      <c r="Y14" s="1" t="s">
        <v>8</v>
      </c>
    </row>
    <row r="15" spans="1:256" ht="15" customHeight="1">
      <c r="G15" s="10" t="s">
        <v>114</v>
      </c>
      <c r="H15" s="281" t="s">
        <v>115</v>
      </c>
      <c r="I15" s="281"/>
      <c r="J15" s="281"/>
      <c r="K15" s="281"/>
      <c r="N15" s="28"/>
      <c r="O15" s="28"/>
      <c r="P15" s="14" t="s">
        <v>116</v>
      </c>
      <c r="Q15" s="281"/>
      <c r="R15" s="281"/>
      <c r="S15" s="281"/>
      <c r="T15" s="281"/>
      <c r="U15" s="281"/>
      <c r="X15" s="126" t="s">
        <v>216</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47">
        <v>78983.210000000006</v>
      </c>
      <c r="Y19" s="1" t="s">
        <v>125</v>
      </c>
    </row>
    <row r="20" spans="1:256" ht="15.75">
      <c r="D20" s="272" t="s">
        <v>18</v>
      </c>
      <c r="E20" s="272"/>
      <c r="F20" s="272"/>
      <c r="I20" s="42" t="s">
        <v>19</v>
      </c>
      <c r="M20" s="42" t="s">
        <v>20</v>
      </c>
      <c r="Q20" s="42" t="s">
        <v>21</v>
      </c>
      <c r="X20" s="126" t="s">
        <v>220</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ВЛИ-0,38 кВ от КТП-10/0,4кВ № 3509 , ПС №71 "Поварово", в т.ч. ПИР, МО, Солнечногорский р-н, д. Задорино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№С8-22-302-87843(210532): Строительство ВЛ-0,4 кВ протяженностью 0,05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ht="17.25" customHeight="1">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71084.88900000001</v>
      </c>
      <c r="H58" s="297"/>
      <c r="I58" s="1" t="s">
        <v>69</v>
      </c>
      <c r="K58" s="28"/>
      <c r="L58" s="28" t="s">
        <v>68</v>
      </c>
      <c r="O58" s="294">
        <f>O60+O61+O62+O63+O64+O65</f>
        <v>85301.866800000018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67459.469000000012</v>
      </c>
      <c r="H61" s="294"/>
      <c r="I61" s="1" t="s">
        <v>69</v>
      </c>
      <c r="J61" s="125"/>
      <c r="K61" s="135"/>
      <c r="N61" s="10" t="s">
        <v>145</v>
      </c>
      <c r="O61" s="294">
        <f t="shared" si="0"/>
        <v>80951.362800000017</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3.75" customHeight="1">
      <c r="D12" s="290" t="s">
        <v>110</v>
      </c>
      <c r="E12" s="331"/>
      <c r="F12" s="331"/>
      <c r="G12" s="331"/>
      <c r="H12" s="331"/>
      <c r="I12" s="332"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2"/>
      <c r="K12" s="332"/>
      <c r="L12" s="332"/>
      <c r="M12" s="332"/>
      <c r="N12" s="332"/>
      <c r="O12" s="332"/>
      <c r="P12" s="332"/>
      <c r="Q12" s="332"/>
      <c r="R12" s="332"/>
      <c r="S12" s="332"/>
      <c r="T12" s="332"/>
      <c r="U12" s="332"/>
      <c r="X12" s="126" t="s">
        <v>221</v>
      </c>
      <c r="Y12" s="1" t="s">
        <v>7</v>
      </c>
    </row>
    <row r="13" spans="1:256">
      <c r="E13" s="48"/>
      <c r="F13" s="48"/>
      <c r="G13" s="48" t="s">
        <v>112</v>
      </c>
      <c r="X13" s="127"/>
    </row>
    <row r="14" spans="1:256" ht="15.75">
      <c r="E14" s="48"/>
      <c r="F14" s="296" t="str">
        <f>CONCATENATE("Код SAP ",X14)</f>
        <v>Код SAP I-285637</v>
      </c>
      <c r="G14" s="333"/>
      <c r="H14" s="333"/>
      <c r="I14" s="333"/>
      <c r="X14" s="126" t="s">
        <v>222</v>
      </c>
      <c r="Y14" s="1" t="s">
        <v>8</v>
      </c>
    </row>
    <row r="15" spans="1:256" ht="47.25">
      <c r="G15" s="10" t="s">
        <v>114</v>
      </c>
      <c r="H15" s="281" t="s">
        <v>115</v>
      </c>
      <c r="I15" s="281"/>
      <c r="J15" s="281"/>
      <c r="K15" s="281"/>
      <c r="N15" s="28"/>
      <c r="O15" s="28"/>
      <c r="P15" s="14" t="s">
        <v>116</v>
      </c>
      <c r="Q15" s="281"/>
      <c r="R15" s="281"/>
      <c r="S15" s="281"/>
      <c r="T15" s="281"/>
      <c r="U15" s="281"/>
      <c r="X15" s="126" t="s">
        <v>223</v>
      </c>
      <c r="Y15" s="1" t="s">
        <v>12</v>
      </c>
    </row>
    <row r="16" spans="1:256" ht="15.75">
      <c r="H16" s="28"/>
      <c r="I16" s="14" t="s">
        <v>118</v>
      </c>
      <c r="J16" s="328" t="s">
        <v>119</v>
      </c>
      <c r="K16" s="328"/>
      <c r="P16" s="14" t="s">
        <v>120</v>
      </c>
      <c r="Q16" s="329"/>
      <c r="R16" s="329"/>
      <c r="S16" s="329"/>
      <c r="T16" s="329"/>
      <c r="U16" s="329"/>
      <c r="X16" s="144">
        <v>0.23</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80" t="s">
        <v>16</v>
      </c>
      <c r="E19" s="280"/>
      <c r="F19" s="280"/>
      <c r="H19" s="281" t="s">
        <v>124</v>
      </c>
      <c r="I19" s="281"/>
      <c r="J19" s="281"/>
      <c r="L19" s="281"/>
      <c r="M19" s="281"/>
      <c r="N19" s="281"/>
      <c r="P19" s="273" t="str">
        <f>X15</f>
        <v>МО, Солнечногорский р-н, п. Сенеж, СПК "Лесное", уч.217</v>
      </c>
      <c r="Q19" s="273"/>
      <c r="R19" s="273"/>
      <c r="S19" s="273"/>
      <c r="T19" s="273"/>
      <c r="U19" s="273"/>
      <c r="X19" s="47">
        <v>423212.88</v>
      </c>
      <c r="Y19" s="1" t="s">
        <v>125</v>
      </c>
    </row>
    <row r="20" spans="1:256" ht="15.75">
      <c r="D20" s="272" t="s">
        <v>18</v>
      </c>
      <c r="E20" s="272"/>
      <c r="F20" s="272"/>
      <c r="I20" s="42" t="s">
        <v>19</v>
      </c>
      <c r="M20" s="42" t="s">
        <v>20</v>
      </c>
      <c r="Q20" s="42" t="s">
        <v>21</v>
      </c>
      <c r="X20" s="126" t="s">
        <v>224</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43.5" customHeight="1">
      <c r="D23" s="327" t="s">
        <v>127</v>
      </c>
      <c r="E23" s="327"/>
      <c r="F23" s="327"/>
      <c r="H23" s="45" t="s">
        <v>128</v>
      </c>
      <c r="I23" s="276"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№С8-22-302-88878(215885): Строительство ВЛ-0,4 кВ протяженностью 0,23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380891.592</v>
      </c>
      <c r="H58" s="297"/>
      <c r="I58" s="1" t="s">
        <v>69</v>
      </c>
      <c r="K58" s="28"/>
      <c r="L58" s="28" t="s">
        <v>68</v>
      </c>
      <c r="O58" s="294">
        <f>O60+O61+O62+O63+O64+O65</f>
        <v>457069.91039999999</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19206.38</v>
      </c>
      <c r="H60" s="294"/>
      <c r="I60" s="1" t="s">
        <v>69</v>
      </c>
      <c r="J60" s="125"/>
      <c r="K60" s="135"/>
      <c r="N60" s="10" t="s">
        <v>144</v>
      </c>
      <c r="O60" s="294">
        <f t="shared" ref="O60:O61" si="0">G60*1.2</f>
        <v>23047.655999999999</v>
      </c>
      <c r="P60" s="294"/>
      <c r="Q60" s="1" t="s">
        <v>69</v>
      </c>
      <c r="R60" s="135"/>
      <c r="S60" s="136"/>
      <c r="T60" s="139"/>
      <c r="U60" s="28"/>
      <c r="AB60" s="1"/>
      <c r="AC60" s="1"/>
      <c r="AD60" s="1"/>
      <c r="AE60" s="1"/>
      <c r="AF60" s="1"/>
    </row>
    <row r="61" spans="1:256">
      <c r="F61" s="10" t="s">
        <v>145</v>
      </c>
      <c r="G61" s="294">
        <f>G58-G60</f>
        <v>361685.212</v>
      </c>
      <c r="H61" s="294"/>
      <c r="I61" s="1" t="s">
        <v>69</v>
      </c>
      <c r="J61" s="125"/>
      <c r="K61" s="135"/>
      <c r="N61" s="10" t="s">
        <v>145</v>
      </c>
      <c r="O61" s="294">
        <f t="shared" si="0"/>
        <v>434022.25439999998</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1" t="s">
        <v>109</v>
      </c>
      <c r="K11" s="281"/>
      <c r="L11" s="281"/>
      <c r="M11" s="281"/>
      <c r="N11" s="281"/>
      <c r="Q11" s="14"/>
      <c r="R11" s="288"/>
      <c r="S11" s="288"/>
      <c r="T11" s="288"/>
      <c r="U11" s="288"/>
    </row>
    <row r="12" spans="1:256" ht="26.25" customHeight="1">
      <c r="D12" s="290" t="s">
        <v>110</v>
      </c>
      <c r="E12" s="331"/>
      <c r="F12" s="331"/>
      <c r="G12" s="331"/>
      <c r="H12" s="331"/>
      <c r="I12" s="332" t="str">
        <f>X12</f>
        <v>Строительство ВЛИ-0,38 кВ от ВЛИ-0,38 кВ от КТП-10/0,4кВ № 3519, ПС №71 "Поварово", в т.ч. ПИР, МО, Солнечногорский р-н, д. Задорино</v>
      </c>
      <c r="J12" s="332"/>
      <c r="K12" s="332"/>
      <c r="L12" s="332"/>
      <c r="M12" s="332"/>
      <c r="N12" s="332"/>
      <c r="O12" s="332"/>
      <c r="P12" s="332"/>
      <c r="Q12" s="332"/>
      <c r="R12" s="332"/>
      <c r="S12" s="332"/>
      <c r="T12" s="332"/>
      <c r="U12" s="332"/>
      <c r="X12" s="126" t="s">
        <v>225</v>
      </c>
      <c r="Y12" s="1" t="s">
        <v>7</v>
      </c>
    </row>
    <row r="13" spans="1:256">
      <c r="E13" s="48"/>
      <c r="F13" s="48"/>
      <c r="G13" s="48" t="s">
        <v>112</v>
      </c>
      <c r="X13" s="127"/>
    </row>
    <row r="14" spans="1:256" ht="15.75">
      <c r="E14" s="48"/>
      <c r="F14" s="296" t="str">
        <f>CONCATENATE("Код SAP ",X14)</f>
        <v>Код SAP I-285638</v>
      </c>
      <c r="G14" s="333"/>
      <c r="H14" s="333"/>
      <c r="I14" s="333"/>
      <c r="X14" s="126" t="s">
        <v>226</v>
      </c>
      <c r="Y14" s="1" t="s">
        <v>8</v>
      </c>
    </row>
    <row r="15" spans="1:256" ht="21" customHeight="1">
      <c r="G15" s="10" t="s">
        <v>114</v>
      </c>
      <c r="H15" s="281" t="s">
        <v>115</v>
      </c>
      <c r="I15" s="281"/>
      <c r="J15" s="281"/>
      <c r="K15" s="281"/>
      <c r="N15" s="28"/>
      <c r="O15" s="28"/>
      <c r="P15" s="14" t="s">
        <v>116</v>
      </c>
      <c r="Q15" s="281"/>
      <c r="R15" s="281"/>
      <c r="S15" s="281"/>
      <c r="T15" s="281"/>
      <c r="U15" s="281"/>
      <c r="X15" s="126" t="s">
        <v>216</v>
      </c>
      <c r="Y15" s="1" t="s">
        <v>12</v>
      </c>
    </row>
    <row r="16" spans="1:256" ht="15.75">
      <c r="H16" s="28"/>
      <c r="I16" s="14" t="s">
        <v>118</v>
      </c>
      <c r="J16" s="328" t="s">
        <v>119</v>
      </c>
      <c r="K16" s="328"/>
      <c r="P16" s="14" t="s">
        <v>120</v>
      </c>
      <c r="Q16" s="329"/>
      <c r="R16" s="329"/>
      <c r="S16" s="329"/>
      <c r="T16" s="329"/>
      <c r="U16" s="329"/>
      <c r="X16" s="144">
        <v>0.17</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47">
        <v>268542.95</v>
      </c>
      <c r="Y19" s="1" t="s">
        <v>125</v>
      </c>
    </row>
    <row r="20" spans="1:256" ht="15.75">
      <c r="D20" s="272" t="s">
        <v>18</v>
      </c>
      <c r="E20" s="272"/>
      <c r="F20" s="272"/>
      <c r="I20" s="42" t="s">
        <v>19</v>
      </c>
      <c r="M20" s="42" t="s">
        <v>20</v>
      </c>
      <c r="Q20" s="42" t="s">
        <v>21</v>
      </c>
      <c r="X20" s="126" t="s">
        <v>227</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ВЛИ-0,38 кВ от КТП-10/0,4кВ № 3519, ПС №71 "Поварово", в т.ч. ПИР, МО, Солнечногорский р-н, д. Задорино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№С8-22-302-88659(226953): Строительство ВЛ-0,4 кВ протяженностью 0,17 км</v>
      </c>
      <c r="J25" s="273"/>
      <c r="K25" s="273"/>
      <c r="L25" s="273"/>
      <c r="M25" s="273"/>
      <c r="N25" s="273"/>
      <c r="O25" s="273"/>
      <c r="P25" s="273"/>
      <c r="Q25" s="273"/>
      <c r="R25" s="273"/>
      <c r="S25" s="273"/>
      <c r="T25" s="273"/>
      <c r="U25" s="273"/>
    </row>
    <row r="26" spans="1:256" ht="18.7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241688.65500000003</v>
      </c>
      <c r="H58" s="297"/>
      <c r="I58" s="1" t="s">
        <v>69</v>
      </c>
      <c r="K58" s="28"/>
      <c r="L58" s="28" t="s">
        <v>68</v>
      </c>
      <c r="O58" s="294">
        <f>O60+O61+O62+O63+O64+O65</f>
        <v>290026.386</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12326.41</v>
      </c>
      <c r="H60" s="294"/>
      <c r="I60" s="1" t="s">
        <v>69</v>
      </c>
      <c r="J60" s="125"/>
      <c r="K60" s="135"/>
      <c r="N60" s="10" t="s">
        <v>144</v>
      </c>
      <c r="O60" s="294">
        <f t="shared" ref="O60:O61" si="0">G60*1.2</f>
        <v>14791.691999999999</v>
      </c>
      <c r="P60" s="294"/>
      <c r="Q60" s="1" t="s">
        <v>69</v>
      </c>
      <c r="R60" s="135"/>
      <c r="S60" s="136"/>
      <c r="T60" s="139"/>
      <c r="U60" s="28"/>
      <c r="AB60" s="1"/>
      <c r="AC60" s="1"/>
      <c r="AD60" s="1"/>
      <c r="AE60" s="1"/>
      <c r="AF60" s="1"/>
    </row>
    <row r="61" spans="1:256">
      <c r="F61" s="10" t="s">
        <v>145</v>
      </c>
      <c r="G61" s="294">
        <f>G58-G60</f>
        <v>229362.24500000002</v>
      </c>
      <c r="H61" s="294"/>
      <c r="I61" s="1" t="s">
        <v>69</v>
      </c>
      <c r="J61" s="125"/>
      <c r="K61" s="135"/>
      <c r="N61" s="10" t="s">
        <v>145</v>
      </c>
      <c r="O61" s="294">
        <f t="shared" si="0"/>
        <v>275234.69400000002</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3"/>
      <c r="B1" s="284"/>
      <c r="C1" s="284"/>
      <c r="D1" s="284"/>
      <c r="E1" s="284"/>
      <c r="F1" s="284"/>
      <c r="G1" s="1"/>
      <c r="H1" s="1"/>
      <c r="I1" s="1"/>
      <c r="J1" s="1"/>
      <c r="K1" s="1"/>
      <c r="L1" s="1"/>
      <c r="M1" s="1"/>
      <c r="N1" s="1"/>
      <c r="O1" s="1"/>
      <c r="P1" s="1"/>
      <c r="Q1" s="5"/>
      <c r="R1" s="5" t="s">
        <v>104</v>
      </c>
      <c r="S1" s="1"/>
    </row>
    <row r="2" spans="1:22" ht="8.25" customHeight="1">
      <c r="A2" s="283"/>
      <c r="B2" s="284"/>
      <c r="C2" s="284"/>
      <c r="D2" s="284"/>
      <c r="E2" s="284"/>
      <c r="F2" s="284"/>
      <c r="G2" s="1"/>
      <c r="H2" s="1"/>
      <c r="I2" s="1"/>
      <c r="J2" s="1"/>
      <c r="K2" s="1"/>
      <c r="L2" s="1"/>
      <c r="M2" s="1"/>
      <c r="N2" s="1"/>
      <c r="O2" s="1"/>
      <c r="P2" s="1"/>
      <c r="Q2" s="5"/>
      <c r="R2" s="5"/>
      <c r="S2" s="1"/>
    </row>
    <row r="3" spans="1:22" ht="14.25" customHeight="1">
      <c r="A3" s="284"/>
      <c r="B3" s="284"/>
      <c r="C3" s="284"/>
      <c r="D3" s="284"/>
      <c r="E3" s="284"/>
      <c r="F3" s="28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285" t="s">
        <v>228</v>
      </c>
      <c r="C7" s="285"/>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6" t="s">
        <v>1</v>
      </c>
      <c r="B9" s="286"/>
      <c r="C9" s="286"/>
      <c r="D9" s="286"/>
      <c r="E9" s="286"/>
      <c r="F9" s="286"/>
      <c r="G9" s="286"/>
      <c r="H9" s="286"/>
      <c r="I9" s="286"/>
      <c r="J9" s="286"/>
      <c r="K9" s="286"/>
      <c r="L9" s="286"/>
      <c r="M9" s="286"/>
      <c r="N9" s="286"/>
      <c r="O9" s="286"/>
      <c r="P9" s="286"/>
      <c r="Q9" s="286"/>
      <c r="R9" s="286"/>
      <c r="S9" s="21"/>
    </row>
    <row r="10" spans="1:22" ht="15.75">
      <c r="A10" s="286" t="s">
        <v>2</v>
      </c>
      <c r="B10" s="286"/>
      <c r="C10" s="286"/>
      <c r="D10" s="286"/>
      <c r="E10" s="286"/>
      <c r="F10" s="286"/>
      <c r="G10" s="286"/>
      <c r="H10" s="286"/>
      <c r="I10" s="286"/>
      <c r="J10" s="286"/>
      <c r="K10" s="286"/>
      <c r="L10" s="286"/>
      <c r="M10" s="286"/>
      <c r="N10" s="286"/>
      <c r="O10" s="286"/>
      <c r="P10" s="286"/>
      <c r="Q10" s="286"/>
      <c r="R10" s="286"/>
      <c r="S10" s="21"/>
      <c r="U10" s="146" t="s">
        <v>229</v>
      </c>
      <c r="V10" s="147" t="s">
        <v>4</v>
      </c>
    </row>
    <row r="11" spans="1:22" ht="30" customHeight="1">
      <c r="A11" s="1"/>
      <c r="B11" s="25" t="s">
        <v>5</v>
      </c>
      <c r="C11" s="1"/>
      <c r="D11" s="1"/>
      <c r="E11" s="1"/>
      <c r="F11" s="1"/>
      <c r="G11" s="287" t="s">
        <v>230</v>
      </c>
      <c r="H11" s="287"/>
      <c r="I11" s="287"/>
      <c r="J11" s="287"/>
      <c r="K11" s="287"/>
      <c r="L11" s="1"/>
      <c r="M11" s="1"/>
      <c r="N11" s="14"/>
      <c r="O11" s="288"/>
      <c r="P11" s="288"/>
      <c r="Q11" s="288"/>
      <c r="R11" s="288"/>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79" t="str">
        <f>CONCATENATE("Код SAP ",U14)</f>
        <v>Код SAP I-337589</v>
      </c>
      <c r="C13" s="279"/>
      <c r="D13" s="279"/>
      <c r="E13" s="279"/>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80" t="s">
        <v>16</v>
      </c>
      <c r="C18" s="280"/>
      <c r="D18" s="280"/>
      <c r="E18" s="1"/>
      <c r="F18" s="281" t="s">
        <v>235</v>
      </c>
      <c r="G18" s="281"/>
      <c r="H18" s="281"/>
      <c r="I18" s="1"/>
      <c r="J18" s="281"/>
      <c r="K18" s="281"/>
      <c r="L18" s="281"/>
      <c r="M18" s="1"/>
      <c r="N18" s="273" t="str">
        <f>U15</f>
        <v>МО, Пушкинский р-н, с. Путилово</v>
      </c>
      <c r="O18" s="273"/>
      <c r="P18" s="273"/>
      <c r="Q18" s="273"/>
      <c r="R18" s="273"/>
      <c r="S18" s="1"/>
      <c r="U18" s="153"/>
      <c r="V18" s="147" t="s">
        <v>17</v>
      </c>
    </row>
    <row r="19" spans="1:22">
      <c r="A19" s="1"/>
      <c r="B19" s="272" t="s">
        <v>18</v>
      </c>
      <c r="C19" s="272"/>
      <c r="D19" s="272"/>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73" t="str">
        <f>CONCATENATE("Выполнение ",U10)</f>
        <v xml:space="preserve">Выполнение ПИР,СМР, ПНР </v>
      </c>
      <c r="F20" s="273"/>
      <c r="G20" s="273"/>
      <c r="H20" s="273"/>
      <c r="I20" s="273"/>
      <c r="J20" s="273"/>
      <c r="K20" s="273"/>
      <c r="L20" s="273"/>
      <c r="M20" s="273"/>
      <c r="N20" s="273"/>
      <c r="O20" s="273"/>
      <c r="P20" s="273"/>
      <c r="Q20" s="273"/>
      <c r="R20" s="273"/>
      <c r="S20" s="1"/>
      <c r="U20" s="149" t="s">
        <v>236</v>
      </c>
      <c r="V20" s="147" t="s">
        <v>24</v>
      </c>
    </row>
    <row r="21" spans="1:22" ht="45" customHeight="1">
      <c r="A21" s="1"/>
      <c r="B21" s="274" t="s">
        <v>25</v>
      </c>
      <c r="C21" s="274"/>
      <c r="D21" s="274"/>
      <c r="E21" s="1"/>
      <c r="F21" s="45"/>
      <c r="G21" s="275" t="str">
        <f>U12</f>
        <v>Строительство ВЛИ-0,38 кВ от ВЛИ-0,38 кВ от СТП-10/0,4кВ № 999, ПС №641 "Гранит", в т.ч. ПИР, МО, Пушкинский р-н, с. Путилово</v>
      </c>
      <c r="H21" s="276"/>
      <c r="I21" s="276"/>
      <c r="J21" s="276"/>
      <c r="K21" s="276"/>
      <c r="L21" s="276"/>
      <c r="M21" s="276"/>
      <c r="N21" s="276"/>
      <c r="O21" s="276"/>
      <c r="P21" s="276"/>
      <c r="Q21" s="276"/>
      <c r="R21" s="276"/>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78" t="str">
        <f>CONCATENATE("ТУ №",U20," Строительство ВЛИ 0,38кВ  ",U16,"км")</f>
        <v>ТУ №И-24-00-602956/102/С8 Строительство ВЛИ 0,38кВ  0,03км</v>
      </c>
      <c r="H23" s="278"/>
      <c r="I23" s="278"/>
      <c r="J23" s="278"/>
      <c r="K23" s="278"/>
      <c r="L23" s="278"/>
      <c r="M23" s="278"/>
      <c r="N23" s="278"/>
      <c r="O23" s="278"/>
      <c r="P23" s="278"/>
      <c r="Q23" s="278"/>
      <c r="R23" s="278"/>
      <c r="S23" s="1"/>
    </row>
    <row r="24" spans="1:22" ht="27" customHeight="1">
      <c r="A24" s="267" t="s">
        <v>29</v>
      </c>
      <c r="B24" s="267"/>
      <c r="C24" s="267"/>
      <c r="D24" s="267"/>
      <c r="E24" s="267"/>
      <c r="F24" s="267"/>
      <c r="G24" s="267"/>
      <c r="H24" s="267"/>
      <c r="I24" s="267"/>
      <c r="J24" s="267"/>
      <c r="K24" s="267"/>
      <c r="L24" s="267"/>
      <c r="M24" s="267"/>
      <c r="N24" s="267"/>
      <c r="O24" s="267"/>
      <c r="P24" s="267"/>
      <c r="Q24" s="267"/>
      <c r="R24" s="267"/>
      <c r="S24" s="1"/>
    </row>
    <row r="25" spans="1:22" ht="24.75" customHeight="1">
      <c r="A25" s="268" t="s">
        <v>30</v>
      </c>
      <c r="B25" s="269"/>
      <c r="C25" s="269"/>
      <c r="D25" s="269"/>
      <c r="E25" s="269"/>
      <c r="F25" s="269"/>
      <c r="G25" s="269"/>
      <c r="H25" s="270"/>
      <c r="I25" s="271" t="s">
        <v>31</v>
      </c>
      <c r="J25" s="271"/>
      <c r="K25" s="271"/>
      <c r="L25" s="271"/>
      <c r="M25" s="271"/>
      <c r="N25" s="271"/>
      <c r="O25" s="271"/>
      <c r="P25" s="271"/>
      <c r="Q25" s="271"/>
      <c r="R25" s="271"/>
      <c r="S25" s="28"/>
    </row>
    <row r="26" spans="1:22" ht="18">
      <c r="A26" s="55"/>
      <c r="B26" s="245" t="s">
        <v>32</v>
      </c>
      <c r="C26" s="246"/>
      <c r="D26" s="246"/>
      <c r="E26" s="246"/>
      <c r="F26" s="246"/>
      <c r="G26" s="246"/>
      <c r="H26" s="247"/>
      <c r="I26" s="226"/>
      <c r="J26" s="226"/>
      <c r="K26" s="226"/>
      <c r="L26" s="226"/>
      <c r="M26" s="226"/>
      <c r="N26" s="226"/>
      <c r="O26" s="226"/>
      <c r="P26" s="226"/>
      <c r="Q26" s="226"/>
      <c r="R26" s="226"/>
      <c r="S26" s="52"/>
    </row>
    <row r="27" spans="1:22" ht="18">
      <c r="A27" s="55"/>
      <c r="B27" s="59" t="s">
        <v>33</v>
      </c>
      <c r="C27" s="245" t="s">
        <v>34</v>
      </c>
      <c r="D27" s="246"/>
      <c r="E27" s="246"/>
      <c r="F27" s="246"/>
      <c r="G27" s="246"/>
      <c r="H27" s="247"/>
      <c r="I27" s="245"/>
      <c r="J27" s="246"/>
      <c r="K27" s="246"/>
      <c r="L27" s="246"/>
      <c r="M27" s="246"/>
      <c r="N27" s="246"/>
      <c r="O27" s="246"/>
      <c r="P27" s="246"/>
      <c r="Q27" s="246"/>
      <c r="R27" s="247"/>
      <c r="S27" s="9"/>
    </row>
    <row r="28" spans="1:22" ht="18">
      <c r="A28" s="55"/>
      <c r="B28" s="59" t="s">
        <v>35</v>
      </c>
      <c r="C28" s="245" t="s">
        <v>36</v>
      </c>
      <c r="D28" s="246"/>
      <c r="E28" s="246"/>
      <c r="F28" s="246"/>
      <c r="G28" s="246"/>
      <c r="H28" s="247"/>
      <c r="I28" s="264" t="s">
        <v>37</v>
      </c>
      <c r="J28" s="265"/>
      <c r="K28" s="265"/>
      <c r="L28" s="265"/>
      <c r="M28" s="265"/>
      <c r="N28" s="265"/>
      <c r="O28" s="265"/>
      <c r="P28" s="265"/>
      <c r="Q28" s="265"/>
      <c r="R28" s="266"/>
      <c r="S28" s="9"/>
    </row>
    <row r="29" spans="1:22" ht="18">
      <c r="A29" s="55"/>
      <c r="B29" s="59" t="s">
        <v>33</v>
      </c>
      <c r="C29" s="245" t="s">
        <v>38</v>
      </c>
      <c r="D29" s="246"/>
      <c r="E29" s="246"/>
      <c r="F29" s="246"/>
      <c r="G29" s="246"/>
      <c r="H29" s="247"/>
      <c r="I29" s="264"/>
      <c r="J29" s="246"/>
      <c r="K29" s="246"/>
      <c r="L29" s="246"/>
      <c r="M29" s="246"/>
      <c r="N29" s="246"/>
      <c r="O29" s="246"/>
      <c r="P29" s="246"/>
      <c r="Q29" s="246"/>
      <c r="R29" s="247"/>
      <c r="S29" s="9"/>
    </row>
    <row r="30" spans="1:22" ht="18">
      <c r="A30" s="60"/>
      <c r="B30" s="245" t="s">
        <v>39</v>
      </c>
      <c r="C30" s="246"/>
      <c r="D30" s="246"/>
      <c r="E30" s="246"/>
      <c r="F30" s="246"/>
      <c r="G30" s="246"/>
      <c r="H30" s="247"/>
      <c r="I30" s="128"/>
      <c r="J30" s="129"/>
      <c r="K30" s="129"/>
      <c r="L30" s="129"/>
      <c r="M30" s="129"/>
      <c r="N30" s="129"/>
      <c r="O30" s="129"/>
      <c r="P30" s="129"/>
      <c r="Q30" s="129"/>
      <c r="R30" s="130"/>
      <c r="S30" s="9"/>
    </row>
    <row r="31" spans="1:22" ht="18">
      <c r="A31" s="55"/>
      <c r="B31" s="245" t="s">
        <v>40</v>
      </c>
      <c r="C31" s="246"/>
      <c r="D31" s="246"/>
      <c r="E31" s="246"/>
      <c r="F31" s="246"/>
      <c r="G31" s="246"/>
      <c r="H31" s="247"/>
      <c r="I31" s="263"/>
      <c r="J31" s="250"/>
      <c r="K31" s="250"/>
      <c r="L31" s="250"/>
      <c r="M31" s="250"/>
      <c r="N31" s="250"/>
      <c r="O31" s="250"/>
      <c r="P31" s="250"/>
      <c r="Q31" s="250"/>
      <c r="R31" s="250"/>
      <c r="S31" s="9"/>
    </row>
    <row r="32" spans="1:22" ht="218.25" customHeight="1">
      <c r="A32" s="55"/>
      <c r="B32" s="257" t="s">
        <v>41</v>
      </c>
      <c r="C32" s="258"/>
      <c r="D32" s="258"/>
      <c r="E32" s="258"/>
      <c r="F32" s="258"/>
      <c r="G32" s="258"/>
      <c r="H32" s="259"/>
      <c r="I32" s="345" t="s">
        <v>42</v>
      </c>
      <c r="J32" s="345"/>
      <c r="K32" s="345"/>
      <c r="L32" s="345"/>
      <c r="M32" s="345"/>
      <c r="N32" s="345"/>
      <c r="O32" s="345"/>
      <c r="P32" s="345"/>
      <c r="Q32" s="345"/>
      <c r="R32" s="345"/>
      <c r="S32" s="9"/>
    </row>
    <row r="33" spans="1:19" ht="18">
      <c r="A33" s="55"/>
      <c r="B33" s="245" t="s">
        <v>43</v>
      </c>
      <c r="C33" s="246"/>
      <c r="D33" s="246"/>
      <c r="E33" s="246"/>
      <c r="F33" s="246"/>
      <c r="G33" s="246"/>
      <c r="H33" s="247"/>
      <c r="I33" s="343"/>
      <c r="J33" s="343"/>
      <c r="K33" s="343"/>
      <c r="L33" s="343"/>
      <c r="M33" s="343"/>
      <c r="N33" s="343"/>
      <c r="O33" s="343"/>
      <c r="P33" s="343"/>
      <c r="Q33" s="343"/>
      <c r="R33" s="343"/>
      <c r="S33" s="9"/>
    </row>
    <row r="34" spans="1:19" ht="18">
      <c r="A34" s="55"/>
      <c r="B34" s="257" t="s">
        <v>44</v>
      </c>
      <c r="C34" s="258"/>
      <c r="D34" s="258"/>
      <c r="E34" s="258"/>
      <c r="F34" s="258"/>
      <c r="G34" s="258"/>
      <c r="H34" s="259"/>
      <c r="I34" s="352"/>
      <c r="J34" s="353"/>
      <c r="K34" s="353"/>
      <c r="L34" s="353"/>
      <c r="M34" s="353"/>
      <c r="N34" s="353"/>
      <c r="O34" s="353"/>
      <c r="P34" s="353"/>
      <c r="Q34" s="353"/>
      <c r="R34" s="354"/>
      <c r="S34" s="9"/>
    </row>
    <row r="35" spans="1:19" ht="50.25" customHeight="1">
      <c r="A35" s="55"/>
      <c r="B35" s="245" t="s">
        <v>45</v>
      </c>
      <c r="C35" s="246"/>
      <c r="D35" s="246"/>
      <c r="E35" s="246"/>
      <c r="F35" s="246"/>
      <c r="G35" s="246"/>
      <c r="H35" s="247"/>
      <c r="I35" s="343" t="s">
        <v>46</v>
      </c>
      <c r="J35" s="343"/>
      <c r="K35" s="343"/>
      <c r="L35" s="343"/>
      <c r="M35" s="343"/>
      <c r="N35" s="343"/>
      <c r="O35" s="343"/>
      <c r="P35" s="343"/>
      <c r="Q35" s="343"/>
      <c r="R35" s="343"/>
      <c r="S35" s="9"/>
    </row>
    <row r="36" spans="1:19" ht="18">
      <c r="A36" s="61"/>
      <c r="B36" s="62"/>
      <c r="C36" s="245" t="s">
        <v>47</v>
      </c>
      <c r="D36" s="246"/>
      <c r="E36" s="246"/>
      <c r="F36" s="246"/>
      <c r="G36" s="246"/>
      <c r="H36" s="247"/>
      <c r="I36" s="345"/>
      <c r="J36" s="345"/>
      <c r="K36" s="345"/>
      <c r="L36" s="345"/>
      <c r="M36" s="345"/>
      <c r="N36" s="345"/>
      <c r="O36" s="345"/>
      <c r="P36" s="345"/>
      <c r="Q36" s="345"/>
      <c r="R36" s="345"/>
      <c r="S36" s="9"/>
    </row>
    <row r="37" spans="1:19" ht="71.25" customHeight="1">
      <c r="A37" s="61"/>
      <c r="B37" s="62"/>
      <c r="C37" s="245" t="s">
        <v>48</v>
      </c>
      <c r="D37" s="246"/>
      <c r="E37" s="246"/>
      <c r="F37" s="246"/>
      <c r="G37" s="246"/>
      <c r="H37" s="247"/>
      <c r="I37" s="346" t="s">
        <v>49</v>
      </c>
      <c r="J37" s="347"/>
      <c r="K37" s="347"/>
      <c r="L37" s="347"/>
      <c r="M37" s="347"/>
      <c r="N37" s="347"/>
      <c r="O37" s="347"/>
      <c r="P37" s="347"/>
      <c r="Q37" s="347"/>
      <c r="R37" s="348"/>
      <c r="S37" s="9"/>
    </row>
    <row r="38" spans="1:19" ht="61.5" customHeight="1">
      <c r="A38" s="61"/>
      <c r="B38" s="62"/>
      <c r="C38" s="245" t="s">
        <v>50</v>
      </c>
      <c r="D38" s="246"/>
      <c r="E38" s="246"/>
      <c r="F38" s="246"/>
      <c r="G38" s="246"/>
      <c r="H38" s="247"/>
      <c r="I38" s="349"/>
      <c r="J38" s="350"/>
      <c r="K38" s="350"/>
      <c r="L38" s="350"/>
      <c r="M38" s="350"/>
      <c r="N38" s="350"/>
      <c r="O38" s="350"/>
      <c r="P38" s="350"/>
      <c r="Q38" s="350"/>
      <c r="R38" s="351"/>
      <c r="S38" s="9"/>
    </row>
    <row r="39" spans="1:19" ht="73.5" customHeight="1">
      <c r="A39" s="61"/>
      <c r="B39" s="62"/>
      <c r="C39" s="245" t="s">
        <v>51</v>
      </c>
      <c r="D39" s="246"/>
      <c r="E39" s="246"/>
      <c r="F39" s="246"/>
      <c r="G39" s="246"/>
      <c r="H39" s="247"/>
      <c r="I39" s="343" t="s">
        <v>52</v>
      </c>
      <c r="J39" s="343"/>
      <c r="K39" s="343"/>
      <c r="L39" s="343"/>
      <c r="M39" s="343"/>
      <c r="N39" s="343"/>
      <c r="O39" s="343"/>
      <c r="P39" s="343"/>
      <c r="Q39" s="343"/>
      <c r="R39" s="343"/>
      <c r="S39" s="9"/>
    </row>
    <row r="40" spans="1:19" ht="83.25" customHeight="1">
      <c r="A40" s="61"/>
      <c r="B40" s="62"/>
      <c r="C40" s="245" t="s">
        <v>53</v>
      </c>
      <c r="D40" s="246"/>
      <c r="E40" s="246"/>
      <c r="F40" s="246"/>
      <c r="G40" s="246"/>
      <c r="H40" s="247"/>
      <c r="I40" s="343" t="s">
        <v>54</v>
      </c>
      <c r="J40" s="343"/>
      <c r="K40" s="343"/>
      <c r="L40" s="343"/>
      <c r="M40" s="343"/>
      <c r="N40" s="343"/>
      <c r="O40" s="343"/>
      <c r="P40" s="343"/>
      <c r="Q40" s="343"/>
      <c r="R40" s="343"/>
      <c r="S40" s="9"/>
    </row>
    <row r="41" spans="1:19" ht="18">
      <c r="A41" s="61"/>
      <c r="B41" s="62"/>
      <c r="C41" s="245" t="s">
        <v>55</v>
      </c>
      <c r="D41" s="246"/>
      <c r="E41" s="246"/>
      <c r="F41" s="246"/>
      <c r="G41" s="246"/>
      <c r="H41" s="247"/>
      <c r="I41" s="343"/>
      <c r="J41" s="343"/>
      <c r="K41" s="343"/>
      <c r="L41" s="343"/>
      <c r="M41" s="343"/>
      <c r="N41" s="343"/>
      <c r="O41" s="343"/>
      <c r="P41" s="343"/>
      <c r="Q41" s="343"/>
      <c r="R41" s="343"/>
      <c r="S41" s="9"/>
    </row>
    <row r="42" spans="1:19" ht="18">
      <c r="A42" s="61"/>
      <c r="B42" s="62"/>
      <c r="C42" s="245" t="s">
        <v>56</v>
      </c>
      <c r="D42" s="246"/>
      <c r="E42" s="246"/>
      <c r="F42" s="246"/>
      <c r="G42" s="246"/>
      <c r="H42" s="247"/>
      <c r="I42" s="343"/>
      <c r="J42" s="343"/>
      <c r="K42" s="343"/>
      <c r="L42" s="343"/>
      <c r="M42" s="343"/>
      <c r="N42" s="343"/>
      <c r="O42" s="343"/>
      <c r="P42" s="343"/>
      <c r="Q42" s="343"/>
      <c r="R42" s="343"/>
      <c r="S42" s="9"/>
    </row>
    <row r="43" spans="1:19" ht="18">
      <c r="A43" s="61"/>
      <c r="B43" s="62"/>
      <c r="C43" s="245" t="s">
        <v>57</v>
      </c>
      <c r="D43" s="246"/>
      <c r="E43" s="246"/>
      <c r="F43" s="246"/>
      <c r="G43" s="246"/>
      <c r="H43" s="247"/>
      <c r="I43" s="344"/>
      <c r="J43" s="344"/>
      <c r="K43" s="344"/>
      <c r="L43" s="344"/>
      <c r="M43" s="344"/>
      <c r="N43" s="344"/>
      <c r="O43" s="344"/>
      <c r="P43" s="344"/>
      <c r="Q43" s="344"/>
      <c r="R43" s="344"/>
      <c r="S43" s="9"/>
    </row>
    <row r="44" spans="1:19" ht="135.75" customHeight="1">
      <c r="A44" s="61"/>
      <c r="B44" s="62"/>
      <c r="C44" s="245" t="s">
        <v>58</v>
      </c>
      <c r="D44" s="246"/>
      <c r="E44" s="246"/>
      <c r="F44" s="246"/>
      <c r="G44" s="246"/>
      <c r="H44" s="247"/>
      <c r="I44" s="343" t="s">
        <v>59</v>
      </c>
      <c r="J44" s="343"/>
      <c r="K44" s="343"/>
      <c r="L44" s="343"/>
      <c r="M44" s="343"/>
      <c r="N44" s="343"/>
      <c r="O44" s="343"/>
      <c r="P44" s="343"/>
      <c r="Q44" s="343"/>
      <c r="R44" s="343"/>
      <c r="S44" s="9"/>
    </row>
    <row r="45" spans="1:19" ht="49.5" customHeight="1">
      <c r="A45" s="61"/>
      <c r="B45" s="62"/>
      <c r="C45" s="226" t="s">
        <v>60</v>
      </c>
      <c r="D45" s="226"/>
      <c r="E45" s="226"/>
      <c r="F45" s="226"/>
      <c r="G45" s="226"/>
      <c r="H45" s="226"/>
      <c r="I45" s="343" t="s">
        <v>61</v>
      </c>
      <c r="J45" s="344"/>
      <c r="K45" s="344"/>
      <c r="L45" s="344"/>
      <c r="M45" s="344"/>
      <c r="N45" s="344"/>
      <c r="O45" s="344"/>
      <c r="P45" s="344"/>
      <c r="Q45" s="344"/>
      <c r="R45" s="344"/>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8" t="s">
        <v>62</v>
      </c>
      <c r="C47" s="229"/>
      <c r="D47" s="229"/>
      <c r="E47" s="229"/>
      <c r="F47" s="230"/>
      <c r="G47" s="69"/>
      <c r="H47" s="70" t="s">
        <v>63</v>
      </c>
      <c r="I47" s="71"/>
      <c r="J47" s="72"/>
      <c r="K47" s="72"/>
      <c r="L47" s="72"/>
      <c r="M47" s="73" t="s">
        <v>64</v>
      </c>
      <c r="N47" s="74"/>
      <c r="O47" s="74"/>
      <c r="P47" s="75" t="s">
        <v>65</v>
      </c>
      <c r="Q47" s="75"/>
      <c r="R47" s="75"/>
      <c r="S47" s="75"/>
    </row>
    <row r="48" spans="1:19" ht="19.5" customHeight="1">
      <c r="A48" s="9"/>
      <c r="B48" s="231"/>
      <c r="C48" s="232"/>
      <c r="D48" s="232"/>
      <c r="E48" s="232"/>
      <c r="F48" s="233"/>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34"/>
      <c r="N49" s="235"/>
      <c r="O49" s="235"/>
      <c r="P49" s="235"/>
      <c r="Q49" s="235"/>
      <c r="R49" s="235"/>
      <c r="S49" s="236"/>
    </row>
    <row r="50" spans="1:29" ht="6.75" customHeight="1">
      <c r="A50" s="9"/>
      <c r="B50" s="72"/>
      <c r="C50" s="72"/>
      <c r="D50" s="72"/>
      <c r="E50" s="72"/>
      <c r="F50" s="72"/>
      <c r="G50" s="72"/>
      <c r="H50" s="72"/>
      <c r="I50" s="71"/>
      <c r="J50" s="72"/>
      <c r="K50" s="72"/>
      <c r="L50" s="72"/>
      <c r="M50" s="237"/>
      <c r="N50" s="238"/>
      <c r="O50" s="238"/>
      <c r="P50" s="238"/>
      <c r="Q50" s="238"/>
      <c r="R50" s="238"/>
      <c r="S50" s="239"/>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40" t="s">
        <v>71</v>
      </c>
      <c r="V52" s="216" t="s">
        <v>72</v>
      </c>
      <c r="W52" s="216"/>
      <c r="X52" s="216"/>
      <c r="Y52" s="216"/>
      <c r="Z52" s="216"/>
      <c r="AA52" s="216"/>
      <c r="AB52" s="216"/>
      <c r="AC52" s="216"/>
    </row>
    <row r="53" spans="1:29" ht="20.25" customHeight="1">
      <c r="A53" s="9"/>
      <c r="B53" s="73"/>
      <c r="C53" s="73"/>
      <c r="D53" s="217" t="s">
        <v>73</v>
      </c>
      <c r="E53" s="218"/>
      <c r="F53" s="82"/>
      <c r="G53" s="156"/>
      <c r="H53" s="94"/>
      <c r="I53" s="73"/>
      <c r="J53" s="73"/>
      <c r="K53" s="73"/>
      <c r="L53" s="73"/>
      <c r="M53" s="340" t="s">
        <v>74</v>
      </c>
      <c r="N53" s="220"/>
      <c r="O53" s="220"/>
      <c r="P53" s="220"/>
      <c r="Q53" s="220"/>
      <c r="R53" s="221"/>
      <c r="S53" s="71"/>
      <c r="U53" s="240"/>
      <c r="V53" s="222" t="s">
        <v>75</v>
      </c>
      <c r="W53" s="222" t="s">
        <v>76</v>
      </c>
      <c r="X53" s="222" t="s">
        <v>77</v>
      </c>
      <c r="Y53" s="222" t="s">
        <v>78</v>
      </c>
      <c r="Z53" s="222" t="s">
        <v>79</v>
      </c>
      <c r="AA53" s="222" t="s">
        <v>80</v>
      </c>
      <c r="AB53" s="222" t="s">
        <v>81</v>
      </c>
      <c r="AC53" s="222" t="s">
        <v>82</v>
      </c>
    </row>
    <row r="54" spans="1:29" ht="15.75" customHeight="1">
      <c r="A54" s="9"/>
      <c r="B54" s="74"/>
      <c r="C54" s="204" t="s">
        <v>75</v>
      </c>
      <c r="D54" s="212"/>
      <c r="E54" s="212"/>
      <c r="F54" s="84">
        <f>V56</f>
        <v>20705.810000000001</v>
      </c>
      <c r="G54" s="84">
        <f t="shared" ref="G54:G61" si="0">F54*1.2</f>
        <v>24846.972000000002</v>
      </c>
      <c r="H54" s="74" t="s">
        <v>69</v>
      </c>
      <c r="I54" s="74"/>
      <c r="J54" s="74"/>
      <c r="K54" s="74"/>
      <c r="L54" s="74"/>
      <c r="M54" s="341"/>
      <c r="N54" s="342"/>
      <c r="O54" s="342"/>
      <c r="P54" s="342"/>
      <c r="Q54" s="157"/>
      <c r="R54" s="158"/>
      <c r="S54" s="71"/>
      <c r="U54" s="240"/>
      <c r="V54" s="222"/>
      <c r="W54" s="222"/>
      <c r="X54" s="222"/>
      <c r="Y54" s="222"/>
      <c r="Z54" s="222"/>
      <c r="AA54" s="222"/>
      <c r="AB54" s="222"/>
      <c r="AC54" s="222"/>
    </row>
    <row r="55" spans="1:29" ht="18.75">
      <c r="A55" s="9"/>
      <c r="B55" s="74"/>
      <c r="C55" s="204" t="s">
        <v>83</v>
      </c>
      <c r="D55" s="212"/>
      <c r="E55" s="212"/>
      <c r="F55" s="84">
        <v>0</v>
      </c>
      <c r="G55" s="159">
        <f t="shared" si="0"/>
        <v>0</v>
      </c>
      <c r="H55" s="74" t="s">
        <v>69</v>
      </c>
      <c r="I55" s="74"/>
      <c r="J55" s="74"/>
      <c r="K55" s="74"/>
      <c r="L55" s="74"/>
      <c r="M55" s="338"/>
      <c r="N55" s="339"/>
      <c r="O55" s="339"/>
      <c r="P55" s="339"/>
      <c r="Q55" s="160"/>
      <c r="R55" s="161"/>
      <c r="S55" s="71"/>
      <c r="U55" s="88">
        <v>29</v>
      </c>
      <c r="V55" s="88">
        <v>30</v>
      </c>
      <c r="W55" s="88">
        <v>31</v>
      </c>
      <c r="X55" s="88">
        <v>32</v>
      </c>
      <c r="Y55" s="88">
        <v>33</v>
      </c>
      <c r="Z55" s="88">
        <v>34</v>
      </c>
      <c r="AA55" s="88">
        <v>35</v>
      </c>
      <c r="AB55" s="88">
        <v>36</v>
      </c>
      <c r="AC55" s="88">
        <v>37</v>
      </c>
    </row>
    <row r="56" spans="1:29" ht="15.75">
      <c r="A56" s="9"/>
      <c r="B56" s="74"/>
      <c r="C56" s="204" t="s">
        <v>84</v>
      </c>
      <c r="D56" s="212"/>
      <c r="E56" s="212"/>
      <c r="F56" s="84">
        <v>0</v>
      </c>
      <c r="G56" s="159">
        <f t="shared" si="0"/>
        <v>0</v>
      </c>
      <c r="H56" s="74" t="s">
        <v>69</v>
      </c>
      <c r="I56" s="74"/>
      <c r="J56" s="74"/>
      <c r="K56" s="74"/>
      <c r="L56" s="74"/>
      <c r="M56" s="213"/>
      <c r="N56" s="214"/>
      <c r="O56" s="214"/>
      <c r="P56" s="214"/>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04" t="s">
        <v>85</v>
      </c>
      <c r="D57" s="212"/>
      <c r="E57" s="212"/>
      <c r="F57" s="84">
        <f>X56</f>
        <v>86477.64</v>
      </c>
      <c r="G57" s="159">
        <f t="shared" si="0"/>
        <v>103773.16799999999</v>
      </c>
      <c r="H57" s="74" t="s">
        <v>69</v>
      </c>
      <c r="I57" s="74"/>
      <c r="J57" s="74"/>
      <c r="K57" s="74"/>
      <c r="L57" s="74"/>
      <c r="M57" s="213"/>
      <c r="N57" s="214"/>
      <c r="O57" s="214"/>
      <c r="P57" s="214"/>
      <c r="Q57" s="160"/>
      <c r="R57" s="161"/>
      <c r="S57" s="71"/>
      <c r="V57" s="90">
        <v>20705.91</v>
      </c>
      <c r="W57" s="90"/>
      <c r="X57" s="90"/>
      <c r="Y57" s="90"/>
      <c r="Z57" s="90"/>
      <c r="AA57" s="90"/>
    </row>
    <row r="58" spans="1:29" ht="15.75">
      <c r="A58" s="9"/>
      <c r="B58" s="74"/>
      <c r="C58" s="204" t="s">
        <v>76</v>
      </c>
      <c r="D58" s="212"/>
      <c r="E58" s="212"/>
      <c r="F58" s="84">
        <v>0</v>
      </c>
      <c r="G58" s="159">
        <f t="shared" si="0"/>
        <v>0</v>
      </c>
      <c r="H58" s="74" t="s">
        <v>69</v>
      </c>
      <c r="I58" s="74"/>
      <c r="J58" s="74"/>
      <c r="K58" s="74"/>
      <c r="L58" s="74"/>
      <c r="M58" s="213"/>
      <c r="N58" s="214"/>
      <c r="O58" s="214"/>
      <c r="P58" s="214"/>
      <c r="Q58" s="160"/>
      <c r="R58" s="161"/>
      <c r="S58" s="71"/>
    </row>
    <row r="59" spans="1:29" ht="15.75">
      <c r="A59" s="9"/>
      <c r="B59" s="74"/>
      <c r="C59" s="204" t="s">
        <v>78</v>
      </c>
      <c r="D59" s="212"/>
      <c r="E59" s="212"/>
      <c r="F59" s="84">
        <f>Y56</f>
        <v>2435.9899999999998</v>
      </c>
      <c r="G59" s="159">
        <f t="shared" si="0"/>
        <v>2923.1879999999996</v>
      </c>
      <c r="H59" s="74" t="s">
        <v>69</v>
      </c>
      <c r="I59" s="74"/>
      <c r="J59" s="74"/>
      <c r="K59" s="74"/>
      <c r="L59" s="74"/>
      <c r="M59" s="213"/>
      <c r="N59" s="214"/>
      <c r="O59" s="214"/>
      <c r="P59" s="214"/>
      <c r="Q59" s="80"/>
      <c r="R59" s="158"/>
      <c r="S59" s="71"/>
    </row>
    <row r="60" spans="1:29" ht="15.75">
      <c r="A60" s="9"/>
      <c r="B60" s="74"/>
      <c r="C60" s="204" t="s">
        <v>79</v>
      </c>
      <c r="D60" s="212"/>
      <c r="E60" s="212"/>
      <c r="F60" s="84">
        <f>Z56</f>
        <v>5953.56</v>
      </c>
      <c r="G60" s="159">
        <f t="shared" si="0"/>
        <v>7144.2719999999999</v>
      </c>
      <c r="H60" s="74" t="s">
        <v>69</v>
      </c>
      <c r="I60" s="74"/>
      <c r="J60" s="74"/>
      <c r="K60" s="74"/>
      <c r="L60" s="74"/>
      <c r="M60" s="74"/>
      <c r="N60" s="81"/>
      <c r="O60" s="81"/>
      <c r="P60" s="81"/>
      <c r="Q60" s="81"/>
      <c r="R60" s="72"/>
      <c r="S60" s="71"/>
    </row>
    <row r="61" spans="1:29" ht="15.75">
      <c r="A61" s="9"/>
      <c r="B61" s="204" t="s">
        <v>86</v>
      </c>
      <c r="C61" s="205"/>
      <c r="D61" s="205"/>
      <c r="E61" s="205"/>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5"/>
      <c r="C64" s="97" t="s">
        <v>88</v>
      </c>
      <c r="D64" s="97"/>
      <c r="E64" s="97"/>
      <c r="F64" s="97"/>
      <c r="G64" s="97"/>
      <c r="H64" s="97"/>
      <c r="I64" s="97"/>
      <c r="J64" s="98" t="s">
        <v>89</v>
      </c>
      <c r="K64" s="97" t="s">
        <v>90</v>
      </c>
      <c r="L64" s="97"/>
      <c r="M64" s="99"/>
      <c r="N64" s="97"/>
      <c r="O64" s="97"/>
      <c r="P64" s="97"/>
      <c r="Q64" s="97"/>
      <c r="R64" s="163"/>
      <c r="S64" s="71"/>
    </row>
    <row r="65" spans="1:19" ht="15.75">
      <c r="A65" s="9"/>
      <c r="B65" s="335"/>
      <c r="C65" s="101" t="s">
        <v>91</v>
      </c>
      <c r="D65" s="74"/>
      <c r="E65" s="74"/>
      <c r="F65" s="74"/>
      <c r="G65" s="74"/>
      <c r="H65" s="74"/>
      <c r="I65" s="74"/>
      <c r="J65" s="74"/>
      <c r="K65" s="102"/>
      <c r="L65" s="74"/>
      <c r="M65" s="74"/>
      <c r="N65" s="74"/>
      <c r="O65" s="74"/>
      <c r="P65" s="74"/>
      <c r="Q65" s="74"/>
      <c r="R65" s="72"/>
      <c r="S65" s="71"/>
    </row>
    <row r="66" spans="1:19" ht="15.75">
      <c r="A66" s="9"/>
      <c r="B66" s="335"/>
      <c r="C66" s="101"/>
      <c r="D66" s="74"/>
      <c r="E66" s="74"/>
      <c r="F66" s="74"/>
      <c r="G66" s="74"/>
      <c r="H66" s="74"/>
      <c r="I66" s="74"/>
      <c r="J66" s="208" t="s">
        <v>92</v>
      </c>
      <c r="K66" s="208"/>
      <c r="L66" s="208"/>
      <c r="M66" s="208"/>
      <c r="N66" s="208"/>
      <c r="O66" s="208"/>
      <c r="P66" s="208"/>
      <c r="Q66" s="208"/>
      <c r="R66" s="208"/>
      <c r="S66" s="71"/>
    </row>
    <row r="67" spans="1:19" ht="6.75" customHeight="1">
      <c r="A67" s="9"/>
      <c r="B67" s="196"/>
      <c r="C67" s="104"/>
      <c r="D67" s="75"/>
      <c r="E67" s="75"/>
      <c r="F67" s="75"/>
      <c r="G67" s="75"/>
      <c r="H67" s="75"/>
      <c r="I67" s="75"/>
      <c r="J67" s="75"/>
      <c r="K67" s="75"/>
      <c r="L67" s="75"/>
      <c r="M67" s="75"/>
      <c r="N67" s="75"/>
      <c r="O67" s="75"/>
      <c r="P67" s="75"/>
      <c r="Q67" s="75"/>
      <c r="R67" s="158"/>
      <c r="S67" s="71"/>
    </row>
    <row r="68" spans="1:19" ht="15.75">
      <c r="A68" s="9"/>
      <c r="B68" s="195"/>
      <c r="C68" s="97" t="s">
        <v>93</v>
      </c>
      <c r="D68" s="97"/>
      <c r="E68" s="97"/>
      <c r="F68" s="97"/>
      <c r="G68" s="97"/>
      <c r="H68" s="97"/>
      <c r="I68" s="97"/>
      <c r="J68" s="164"/>
      <c r="K68" s="336" t="s">
        <v>94</v>
      </c>
      <c r="L68" s="337"/>
      <c r="M68" s="337"/>
      <c r="N68" s="337"/>
      <c r="O68" s="337"/>
      <c r="P68" s="337"/>
      <c r="Q68" s="337"/>
      <c r="R68" s="72"/>
      <c r="S68" s="71"/>
    </row>
    <row r="69" spans="1:19" ht="15.75">
      <c r="A69" s="9"/>
      <c r="B69" s="196"/>
      <c r="C69" s="75"/>
      <c r="D69" s="75"/>
      <c r="E69" s="75"/>
      <c r="F69" s="75"/>
      <c r="G69" s="75"/>
      <c r="H69" s="75"/>
      <c r="I69" s="75"/>
      <c r="J69" s="108"/>
      <c r="K69" s="75"/>
      <c r="L69" s="75"/>
      <c r="M69" s="75"/>
      <c r="N69" s="75"/>
      <c r="O69" s="75"/>
      <c r="P69" s="75"/>
      <c r="Q69" s="75"/>
      <c r="R69" s="158"/>
      <c r="S69" s="71"/>
    </row>
    <row r="70" spans="1:19" ht="15.75">
      <c r="A70" s="9"/>
      <c r="B70" s="195"/>
      <c r="C70" s="97" t="s">
        <v>95</v>
      </c>
      <c r="D70" s="97"/>
      <c r="E70" s="97"/>
      <c r="F70" s="97"/>
      <c r="G70" s="97"/>
      <c r="H70" s="97"/>
      <c r="I70" s="97"/>
      <c r="J70" s="98" t="s">
        <v>96</v>
      </c>
      <c r="K70" s="97" t="s">
        <v>97</v>
      </c>
      <c r="L70" s="97"/>
      <c r="M70" s="97"/>
      <c r="N70" s="97"/>
      <c r="O70" s="97"/>
      <c r="P70" s="74"/>
      <c r="Q70" s="74"/>
      <c r="R70" s="72"/>
      <c r="S70" s="71"/>
    </row>
    <row r="71" spans="1:19" ht="15.75">
      <c r="A71" s="9"/>
      <c r="B71" s="196"/>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3"/>
      <c r="B1" s="284"/>
      <c r="C1" s="284"/>
      <c r="D1" s="284"/>
      <c r="E1" s="284"/>
      <c r="F1" s="284"/>
      <c r="G1" s="1"/>
      <c r="H1" s="1"/>
      <c r="I1" s="1"/>
      <c r="J1" s="1"/>
      <c r="K1" s="1"/>
      <c r="L1" s="1"/>
      <c r="M1" s="1"/>
      <c r="N1" s="1"/>
      <c r="O1" s="1"/>
      <c r="P1" s="1"/>
      <c r="Q1" s="5"/>
      <c r="R1" s="5" t="s">
        <v>104</v>
      </c>
      <c r="S1" s="1"/>
    </row>
    <row r="2" spans="1:22" ht="8.25" customHeight="1">
      <c r="A2" s="283"/>
      <c r="B2" s="284"/>
      <c r="C2" s="284"/>
      <c r="D2" s="284"/>
      <c r="E2" s="284"/>
      <c r="F2" s="284"/>
      <c r="G2" s="1"/>
      <c r="H2" s="1"/>
      <c r="I2" s="1"/>
      <c r="J2" s="1"/>
      <c r="K2" s="1"/>
      <c r="L2" s="1"/>
      <c r="M2" s="1"/>
      <c r="N2" s="1"/>
      <c r="O2" s="1"/>
      <c r="P2" s="1"/>
      <c r="Q2" s="5"/>
      <c r="R2" s="5"/>
      <c r="S2" s="1"/>
    </row>
    <row r="3" spans="1:22" ht="14.25" customHeight="1">
      <c r="A3" s="284"/>
      <c r="B3" s="284"/>
      <c r="C3" s="284"/>
      <c r="D3" s="284"/>
      <c r="E3" s="284"/>
      <c r="F3" s="28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285" t="s">
        <v>228</v>
      </c>
      <c r="C7" s="285"/>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6" t="s">
        <v>1</v>
      </c>
      <c r="B9" s="286"/>
      <c r="C9" s="286"/>
      <c r="D9" s="286"/>
      <c r="E9" s="286"/>
      <c r="F9" s="286"/>
      <c r="G9" s="286"/>
      <c r="H9" s="286"/>
      <c r="I9" s="286"/>
      <c r="J9" s="286"/>
      <c r="K9" s="286"/>
      <c r="L9" s="286"/>
      <c r="M9" s="286"/>
      <c r="N9" s="286"/>
      <c r="O9" s="286"/>
      <c r="P9" s="286"/>
      <c r="Q9" s="286"/>
      <c r="R9" s="286"/>
      <c r="S9" s="21"/>
    </row>
    <row r="10" spans="1:22" ht="15.75">
      <c r="A10" s="286" t="s">
        <v>2</v>
      </c>
      <c r="B10" s="286"/>
      <c r="C10" s="286"/>
      <c r="D10" s="286"/>
      <c r="E10" s="286"/>
      <c r="F10" s="286"/>
      <c r="G10" s="286"/>
      <c r="H10" s="286"/>
      <c r="I10" s="286"/>
      <c r="J10" s="286"/>
      <c r="K10" s="286"/>
      <c r="L10" s="286"/>
      <c r="M10" s="286"/>
      <c r="N10" s="286"/>
      <c r="O10" s="286"/>
      <c r="P10" s="286"/>
      <c r="Q10" s="286"/>
      <c r="R10" s="286"/>
      <c r="S10" s="21"/>
      <c r="U10" s="153" t="s">
        <v>75</v>
      </c>
      <c r="V10" s="147" t="s">
        <v>4</v>
      </c>
    </row>
    <row r="11" spans="1:22">
      <c r="A11" s="1"/>
      <c r="B11" s="25" t="s">
        <v>5</v>
      </c>
      <c r="C11" s="1"/>
      <c r="D11" s="1"/>
      <c r="E11" s="1"/>
      <c r="F11" s="1"/>
      <c r="G11" s="287" t="s">
        <v>230</v>
      </c>
      <c r="H11" s="287"/>
      <c r="I11" s="287"/>
      <c r="J11" s="287"/>
      <c r="K11" s="287"/>
      <c r="L11" s="1"/>
      <c r="M11" s="1"/>
      <c r="N11" s="14"/>
      <c r="O11" s="288"/>
      <c r="P11" s="288"/>
      <c r="Q11" s="288"/>
      <c r="R11" s="288"/>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79" t="str">
        <f>CONCATENATE("Код SAP ",U14)</f>
        <v>Код SAP I-336438</v>
      </c>
      <c r="C13" s="279"/>
      <c r="D13" s="279"/>
      <c r="E13" s="279"/>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80" t="s">
        <v>16</v>
      </c>
      <c r="C18" s="280"/>
      <c r="D18" s="280"/>
      <c r="E18" s="1"/>
      <c r="F18" s="281" t="s">
        <v>235</v>
      </c>
      <c r="G18" s="281"/>
      <c r="H18" s="281"/>
      <c r="I18" s="1"/>
      <c r="J18" s="281"/>
      <c r="K18" s="281"/>
      <c r="L18" s="281"/>
      <c r="M18" s="1"/>
      <c r="N18" s="273" t="str">
        <f>U15</f>
        <v>МО, Пушкинский р-н, п. Ашукино, 3-й Парковый пр-д, д. 3</v>
      </c>
      <c r="O18" s="273"/>
      <c r="P18" s="273"/>
      <c r="Q18" s="273"/>
      <c r="R18" s="273"/>
      <c r="S18" s="1"/>
      <c r="U18" s="153"/>
      <c r="V18" s="147" t="s">
        <v>17</v>
      </c>
    </row>
    <row r="19" spans="1:22">
      <c r="A19" s="1"/>
      <c r="B19" s="272" t="s">
        <v>18</v>
      </c>
      <c r="C19" s="272"/>
      <c r="D19" s="272"/>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73" t="str">
        <f>CONCATENATE("Выполнение ",U10)</f>
        <v>Выполнение ПИР</v>
      </c>
      <c r="F20" s="273"/>
      <c r="G20" s="273"/>
      <c r="H20" s="273"/>
      <c r="I20" s="273"/>
      <c r="J20" s="273"/>
      <c r="K20" s="273"/>
      <c r="L20" s="273"/>
      <c r="M20" s="273"/>
      <c r="N20" s="273"/>
      <c r="O20" s="273"/>
      <c r="P20" s="273"/>
      <c r="Q20" s="273"/>
      <c r="R20" s="273"/>
      <c r="S20" s="1"/>
      <c r="U20" s="167" t="s">
        <v>243</v>
      </c>
      <c r="V20" s="147" t="s">
        <v>24</v>
      </c>
    </row>
    <row r="21" spans="1:22" ht="27" customHeight="1">
      <c r="A21" s="1"/>
      <c r="B21" s="274" t="s">
        <v>25</v>
      </c>
      <c r="C21" s="274"/>
      <c r="D21" s="274"/>
      <c r="E21" s="1"/>
      <c r="F21" s="45"/>
      <c r="G21" s="275" t="str">
        <f>U12</f>
        <v>Реконструкция ВЛИ-0,22 кВ от ВЛИ-0,38 кВ от МТП-6/0,4 кВ №333, ПС №672 "Лешково", в т.ч. ПИР, МО, Пушкинский р-н, п. Ашукино, 3-й Парковый пр-д, д. 3</v>
      </c>
      <c r="H21" s="276"/>
      <c r="I21" s="276"/>
      <c r="J21" s="276"/>
      <c r="K21" s="276"/>
      <c r="L21" s="276"/>
      <c r="M21" s="276"/>
      <c r="N21" s="276"/>
      <c r="O21" s="276"/>
      <c r="P21" s="276"/>
      <c r="Q21" s="276"/>
      <c r="R21" s="276"/>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78" t="str">
        <f>CONCATENATE("ТУ №",U20," Строительство ВЛИ-0,38 ",U16," км")</f>
        <v>ТУ №И-24-00-593992/103/С8 Строительство ВЛИ-0,38 0,03 км</v>
      </c>
      <c r="H23" s="278"/>
      <c r="I23" s="278"/>
      <c r="J23" s="278"/>
      <c r="K23" s="278"/>
      <c r="L23" s="278"/>
      <c r="M23" s="278"/>
      <c r="N23" s="278"/>
      <c r="O23" s="278"/>
      <c r="P23" s="278"/>
      <c r="Q23" s="278"/>
      <c r="R23" s="278"/>
      <c r="S23" s="1"/>
    </row>
    <row r="24" spans="1:22">
      <c r="A24" s="267" t="s">
        <v>29</v>
      </c>
      <c r="B24" s="267"/>
      <c r="C24" s="267"/>
      <c r="D24" s="267"/>
      <c r="E24" s="267"/>
      <c r="F24" s="267"/>
      <c r="G24" s="267"/>
      <c r="H24" s="267"/>
      <c r="I24" s="267"/>
      <c r="J24" s="267"/>
      <c r="K24" s="267"/>
      <c r="L24" s="267"/>
      <c r="M24" s="267"/>
      <c r="N24" s="267"/>
      <c r="O24" s="267"/>
      <c r="P24" s="267"/>
      <c r="Q24" s="267"/>
      <c r="R24" s="267"/>
      <c r="S24" s="1"/>
    </row>
    <row r="25" spans="1:22">
      <c r="A25" s="268" t="s">
        <v>30</v>
      </c>
      <c r="B25" s="269"/>
      <c r="C25" s="269"/>
      <c r="D25" s="269"/>
      <c r="E25" s="269"/>
      <c r="F25" s="269"/>
      <c r="G25" s="269"/>
      <c r="H25" s="270"/>
      <c r="I25" s="271" t="s">
        <v>31</v>
      </c>
      <c r="J25" s="271"/>
      <c r="K25" s="271"/>
      <c r="L25" s="271"/>
      <c r="M25" s="271"/>
      <c r="N25" s="271"/>
      <c r="O25" s="271"/>
      <c r="P25" s="271"/>
      <c r="Q25" s="271"/>
      <c r="R25" s="271"/>
      <c r="S25" s="28"/>
    </row>
    <row r="26" spans="1:22" ht="18">
      <c r="A26" s="55"/>
      <c r="B26" s="245" t="s">
        <v>32</v>
      </c>
      <c r="C26" s="246"/>
      <c r="D26" s="246"/>
      <c r="E26" s="246"/>
      <c r="F26" s="246"/>
      <c r="G26" s="246"/>
      <c r="H26" s="247"/>
      <c r="I26" s="226"/>
      <c r="J26" s="226"/>
      <c r="K26" s="226"/>
      <c r="L26" s="226"/>
      <c r="M26" s="226"/>
      <c r="N26" s="226"/>
      <c r="O26" s="226"/>
      <c r="P26" s="226"/>
      <c r="Q26" s="226"/>
      <c r="R26" s="226"/>
      <c r="S26" s="52"/>
    </row>
    <row r="27" spans="1:22" ht="18">
      <c r="A27" s="55"/>
      <c r="B27" s="59" t="s">
        <v>33</v>
      </c>
      <c r="C27" s="245" t="s">
        <v>34</v>
      </c>
      <c r="D27" s="246"/>
      <c r="E27" s="246"/>
      <c r="F27" s="246"/>
      <c r="G27" s="246"/>
      <c r="H27" s="247"/>
      <c r="I27" s="245"/>
      <c r="J27" s="246"/>
      <c r="K27" s="246"/>
      <c r="L27" s="246"/>
      <c r="M27" s="246"/>
      <c r="N27" s="246"/>
      <c r="O27" s="246"/>
      <c r="P27" s="246"/>
      <c r="Q27" s="246"/>
      <c r="R27" s="247"/>
      <c r="S27" s="9"/>
    </row>
    <row r="28" spans="1:22" ht="18">
      <c r="A28" s="55"/>
      <c r="B28" s="59" t="s">
        <v>35</v>
      </c>
      <c r="C28" s="245" t="s">
        <v>36</v>
      </c>
      <c r="D28" s="246"/>
      <c r="E28" s="246"/>
      <c r="F28" s="246"/>
      <c r="G28" s="246"/>
      <c r="H28" s="247"/>
      <c r="I28" s="264" t="s">
        <v>37</v>
      </c>
      <c r="J28" s="265"/>
      <c r="K28" s="265"/>
      <c r="L28" s="265"/>
      <c r="M28" s="265"/>
      <c r="N28" s="265"/>
      <c r="O28" s="265"/>
      <c r="P28" s="265"/>
      <c r="Q28" s="265"/>
      <c r="R28" s="266"/>
      <c r="S28" s="9"/>
    </row>
    <row r="29" spans="1:22" ht="18">
      <c r="A29" s="55"/>
      <c r="B29" s="59" t="s">
        <v>33</v>
      </c>
      <c r="C29" s="245" t="s">
        <v>38</v>
      </c>
      <c r="D29" s="246"/>
      <c r="E29" s="246"/>
      <c r="F29" s="246"/>
      <c r="G29" s="246"/>
      <c r="H29" s="247"/>
      <c r="I29" s="264"/>
      <c r="J29" s="246"/>
      <c r="K29" s="246"/>
      <c r="L29" s="246"/>
      <c r="M29" s="246"/>
      <c r="N29" s="246"/>
      <c r="O29" s="246"/>
      <c r="P29" s="246"/>
      <c r="Q29" s="246"/>
      <c r="R29" s="247"/>
      <c r="S29" s="9"/>
    </row>
    <row r="30" spans="1:22" ht="18">
      <c r="A30" s="60"/>
      <c r="B30" s="245" t="s">
        <v>39</v>
      </c>
      <c r="C30" s="246"/>
      <c r="D30" s="246"/>
      <c r="E30" s="246"/>
      <c r="F30" s="246"/>
      <c r="G30" s="246"/>
      <c r="H30" s="247"/>
      <c r="I30" s="128"/>
      <c r="J30" s="129"/>
      <c r="K30" s="129"/>
      <c r="L30" s="129"/>
      <c r="M30" s="129"/>
      <c r="N30" s="129"/>
      <c r="O30" s="129"/>
      <c r="P30" s="129"/>
      <c r="Q30" s="129"/>
      <c r="R30" s="130"/>
      <c r="S30" s="9"/>
    </row>
    <row r="31" spans="1:22" ht="18">
      <c r="A31" s="55"/>
      <c r="B31" s="245" t="s">
        <v>40</v>
      </c>
      <c r="C31" s="246"/>
      <c r="D31" s="246"/>
      <c r="E31" s="246"/>
      <c r="F31" s="246"/>
      <c r="G31" s="246"/>
      <c r="H31" s="247"/>
      <c r="I31" s="263"/>
      <c r="J31" s="250"/>
      <c r="K31" s="250"/>
      <c r="L31" s="250"/>
      <c r="M31" s="250"/>
      <c r="N31" s="250"/>
      <c r="O31" s="250"/>
      <c r="P31" s="250"/>
      <c r="Q31" s="250"/>
      <c r="R31" s="250"/>
      <c r="S31" s="9"/>
    </row>
    <row r="32" spans="1:22" ht="214.5" customHeight="1">
      <c r="A32" s="55"/>
      <c r="B32" s="257" t="s">
        <v>41</v>
      </c>
      <c r="C32" s="258"/>
      <c r="D32" s="258"/>
      <c r="E32" s="258"/>
      <c r="F32" s="258"/>
      <c r="G32" s="258"/>
      <c r="H32" s="259"/>
      <c r="I32" s="345" t="s">
        <v>42</v>
      </c>
      <c r="J32" s="345"/>
      <c r="K32" s="345"/>
      <c r="L32" s="345"/>
      <c r="M32" s="345"/>
      <c r="N32" s="345"/>
      <c r="O32" s="345"/>
      <c r="P32" s="345"/>
      <c r="Q32" s="345"/>
      <c r="R32" s="345"/>
      <c r="S32" s="9"/>
    </row>
    <row r="33" spans="1:19" ht="18">
      <c r="A33" s="55"/>
      <c r="B33" s="245" t="s">
        <v>43</v>
      </c>
      <c r="C33" s="246"/>
      <c r="D33" s="246"/>
      <c r="E33" s="246"/>
      <c r="F33" s="246"/>
      <c r="G33" s="246"/>
      <c r="H33" s="247"/>
      <c r="I33" s="345"/>
      <c r="J33" s="345"/>
      <c r="K33" s="345"/>
      <c r="L33" s="345"/>
      <c r="M33" s="345"/>
      <c r="N33" s="345"/>
      <c r="O33" s="345"/>
      <c r="P33" s="345"/>
      <c r="Q33" s="345"/>
      <c r="R33" s="345"/>
      <c r="S33" s="9"/>
    </row>
    <row r="34" spans="1:19" ht="18">
      <c r="A34" s="55"/>
      <c r="B34" s="257" t="s">
        <v>44</v>
      </c>
      <c r="C34" s="258"/>
      <c r="D34" s="258"/>
      <c r="E34" s="258"/>
      <c r="F34" s="258"/>
      <c r="G34" s="258"/>
      <c r="H34" s="259"/>
      <c r="I34" s="356"/>
      <c r="J34" s="357"/>
      <c r="K34" s="357"/>
      <c r="L34" s="357"/>
      <c r="M34" s="357"/>
      <c r="N34" s="357"/>
      <c r="O34" s="357"/>
      <c r="P34" s="357"/>
      <c r="Q34" s="357"/>
      <c r="R34" s="358"/>
      <c r="S34" s="9"/>
    </row>
    <row r="35" spans="1:19" ht="39" customHeight="1">
      <c r="A35" s="55"/>
      <c r="B35" s="245" t="s">
        <v>45</v>
      </c>
      <c r="C35" s="246"/>
      <c r="D35" s="246"/>
      <c r="E35" s="246"/>
      <c r="F35" s="246"/>
      <c r="G35" s="246"/>
      <c r="H35" s="247"/>
      <c r="I35" s="345" t="s">
        <v>46</v>
      </c>
      <c r="J35" s="345"/>
      <c r="K35" s="345"/>
      <c r="L35" s="345"/>
      <c r="M35" s="345"/>
      <c r="N35" s="345"/>
      <c r="O35" s="345"/>
      <c r="P35" s="345"/>
      <c r="Q35" s="345"/>
      <c r="R35" s="345"/>
      <c r="S35" s="9"/>
    </row>
    <row r="36" spans="1:19" ht="18">
      <c r="A36" s="61"/>
      <c r="B36" s="62"/>
      <c r="C36" s="245" t="s">
        <v>47</v>
      </c>
      <c r="D36" s="246"/>
      <c r="E36" s="246"/>
      <c r="F36" s="246"/>
      <c r="G36" s="246"/>
      <c r="H36" s="247"/>
      <c r="I36" s="345"/>
      <c r="J36" s="345"/>
      <c r="K36" s="345"/>
      <c r="L36" s="345"/>
      <c r="M36" s="345"/>
      <c r="N36" s="345"/>
      <c r="O36" s="345"/>
      <c r="P36" s="345"/>
      <c r="Q36" s="345"/>
      <c r="R36" s="345"/>
      <c r="S36" s="9"/>
    </row>
    <row r="37" spans="1:19" ht="69" customHeight="1">
      <c r="A37" s="61"/>
      <c r="B37" s="62"/>
      <c r="C37" s="245" t="s">
        <v>48</v>
      </c>
      <c r="D37" s="246"/>
      <c r="E37" s="246"/>
      <c r="F37" s="246"/>
      <c r="G37" s="246"/>
      <c r="H37" s="247"/>
      <c r="I37" s="346" t="s">
        <v>49</v>
      </c>
      <c r="J37" s="347"/>
      <c r="K37" s="347"/>
      <c r="L37" s="347"/>
      <c r="M37" s="347"/>
      <c r="N37" s="347"/>
      <c r="O37" s="347"/>
      <c r="P37" s="347"/>
      <c r="Q37" s="347"/>
      <c r="R37" s="348"/>
      <c r="S37" s="9"/>
    </row>
    <row r="38" spans="1:19" ht="58.5" customHeight="1">
      <c r="A38" s="61"/>
      <c r="B38" s="62"/>
      <c r="C38" s="245" t="s">
        <v>50</v>
      </c>
      <c r="D38" s="246"/>
      <c r="E38" s="246"/>
      <c r="F38" s="246"/>
      <c r="G38" s="246"/>
      <c r="H38" s="247"/>
      <c r="I38" s="349"/>
      <c r="J38" s="350"/>
      <c r="K38" s="350"/>
      <c r="L38" s="350"/>
      <c r="M38" s="350"/>
      <c r="N38" s="350"/>
      <c r="O38" s="350"/>
      <c r="P38" s="350"/>
      <c r="Q38" s="350"/>
      <c r="R38" s="351"/>
      <c r="S38" s="9"/>
    </row>
    <row r="39" spans="1:19" ht="66.75" customHeight="1">
      <c r="A39" s="61"/>
      <c r="B39" s="62"/>
      <c r="C39" s="245" t="s">
        <v>51</v>
      </c>
      <c r="D39" s="246"/>
      <c r="E39" s="246"/>
      <c r="F39" s="246"/>
      <c r="G39" s="246"/>
      <c r="H39" s="247"/>
      <c r="I39" s="345" t="s">
        <v>52</v>
      </c>
      <c r="J39" s="345"/>
      <c r="K39" s="345"/>
      <c r="L39" s="345"/>
      <c r="M39" s="345"/>
      <c r="N39" s="345"/>
      <c r="O39" s="345"/>
      <c r="P39" s="345"/>
      <c r="Q39" s="345"/>
      <c r="R39" s="345"/>
      <c r="S39" s="9"/>
    </row>
    <row r="40" spans="1:19" ht="68.25" customHeight="1">
      <c r="A40" s="61"/>
      <c r="B40" s="62"/>
      <c r="C40" s="245" t="s">
        <v>53</v>
      </c>
      <c r="D40" s="246"/>
      <c r="E40" s="246"/>
      <c r="F40" s="246"/>
      <c r="G40" s="246"/>
      <c r="H40" s="247"/>
      <c r="I40" s="345" t="s">
        <v>54</v>
      </c>
      <c r="J40" s="345"/>
      <c r="K40" s="345"/>
      <c r="L40" s="345"/>
      <c r="M40" s="345"/>
      <c r="N40" s="345"/>
      <c r="O40" s="345"/>
      <c r="P40" s="345"/>
      <c r="Q40" s="345"/>
      <c r="R40" s="345"/>
      <c r="S40" s="9"/>
    </row>
    <row r="41" spans="1:19" ht="18">
      <c r="A41" s="61"/>
      <c r="B41" s="62"/>
      <c r="C41" s="245" t="s">
        <v>55</v>
      </c>
      <c r="D41" s="246"/>
      <c r="E41" s="246"/>
      <c r="F41" s="246"/>
      <c r="G41" s="246"/>
      <c r="H41" s="247"/>
      <c r="I41" s="345"/>
      <c r="J41" s="345"/>
      <c r="K41" s="345"/>
      <c r="L41" s="345"/>
      <c r="M41" s="345"/>
      <c r="N41" s="345"/>
      <c r="O41" s="345"/>
      <c r="P41" s="345"/>
      <c r="Q41" s="345"/>
      <c r="R41" s="345"/>
      <c r="S41" s="9"/>
    </row>
    <row r="42" spans="1:19" ht="18">
      <c r="A42" s="61"/>
      <c r="B42" s="62"/>
      <c r="C42" s="245" t="s">
        <v>56</v>
      </c>
      <c r="D42" s="246"/>
      <c r="E42" s="246"/>
      <c r="F42" s="246"/>
      <c r="G42" s="246"/>
      <c r="H42" s="247"/>
      <c r="I42" s="345"/>
      <c r="J42" s="345"/>
      <c r="K42" s="345"/>
      <c r="L42" s="345"/>
      <c r="M42" s="345"/>
      <c r="N42" s="345"/>
      <c r="O42" s="345"/>
      <c r="P42" s="345"/>
      <c r="Q42" s="345"/>
      <c r="R42" s="345"/>
      <c r="S42" s="9"/>
    </row>
    <row r="43" spans="1:19" ht="18">
      <c r="A43" s="61"/>
      <c r="B43" s="62"/>
      <c r="C43" s="245" t="s">
        <v>57</v>
      </c>
      <c r="D43" s="246"/>
      <c r="E43" s="246"/>
      <c r="F43" s="246"/>
      <c r="G43" s="246"/>
      <c r="H43" s="247"/>
      <c r="I43" s="355"/>
      <c r="J43" s="355"/>
      <c r="K43" s="355"/>
      <c r="L43" s="355"/>
      <c r="M43" s="355"/>
      <c r="N43" s="355"/>
      <c r="O43" s="355"/>
      <c r="P43" s="355"/>
      <c r="Q43" s="355"/>
      <c r="R43" s="355"/>
      <c r="S43" s="9"/>
    </row>
    <row r="44" spans="1:19" ht="124.5" customHeight="1">
      <c r="A44" s="61"/>
      <c r="B44" s="62"/>
      <c r="C44" s="245" t="s">
        <v>58</v>
      </c>
      <c r="D44" s="246"/>
      <c r="E44" s="246"/>
      <c r="F44" s="246"/>
      <c r="G44" s="246"/>
      <c r="H44" s="247"/>
      <c r="I44" s="345" t="s">
        <v>59</v>
      </c>
      <c r="J44" s="345"/>
      <c r="K44" s="345"/>
      <c r="L44" s="345"/>
      <c r="M44" s="345"/>
      <c r="N44" s="345"/>
      <c r="O44" s="345"/>
      <c r="P44" s="345"/>
      <c r="Q44" s="345"/>
      <c r="R44" s="345"/>
      <c r="S44" s="9"/>
    </row>
    <row r="45" spans="1:19" ht="65.25" customHeight="1">
      <c r="A45" s="61"/>
      <c r="B45" s="62"/>
      <c r="C45" s="226" t="s">
        <v>60</v>
      </c>
      <c r="D45" s="226"/>
      <c r="E45" s="226"/>
      <c r="F45" s="226"/>
      <c r="G45" s="226"/>
      <c r="H45" s="226"/>
      <c r="I45" s="345" t="s">
        <v>61</v>
      </c>
      <c r="J45" s="355"/>
      <c r="K45" s="355"/>
      <c r="L45" s="355"/>
      <c r="M45" s="355"/>
      <c r="N45" s="355"/>
      <c r="O45" s="355"/>
      <c r="P45" s="355"/>
      <c r="Q45" s="355"/>
      <c r="R45" s="355"/>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8" t="s">
        <v>62</v>
      </c>
      <c r="C47" s="229"/>
      <c r="D47" s="229"/>
      <c r="E47" s="229"/>
      <c r="F47" s="230"/>
      <c r="G47" s="69"/>
      <c r="H47" s="70" t="s">
        <v>63</v>
      </c>
      <c r="I47" s="71"/>
      <c r="J47" s="72"/>
      <c r="K47" s="72"/>
      <c r="L47" s="72"/>
      <c r="M47" s="73" t="s">
        <v>64</v>
      </c>
      <c r="N47" s="74"/>
      <c r="O47" s="74"/>
      <c r="P47" s="75" t="s">
        <v>65</v>
      </c>
      <c r="Q47" s="75"/>
      <c r="R47" s="75"/>
      <c r="S47" s="75"/>
    </row>
    <row r="48" spans="1:19" ht="34.5" customHeight="1">
      <c r="A48" s="9"/>
      <c r="B48" s="231"/>
      <c r="C48" s="232"/>
      <c r="D48" s="232"/>
      <c r="E48" s="232"/>
      <c r="F48" s="233"/>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34"/>
      <c r="N49" s="235"/>
      <c r="O49" s="235"/>
      <c r="P49" s="235"/>
      <c r="Q49" s="235"/>
      <c r="R49" s="235"/>
      <c r="S49" s="236"/>
    </row>
    <row r="50" spans="1:29" ht="24" customHeight="1">
      <c r="A50" s="9"/>
      <c r="B50" s="72"/>
      <c r="C50" s="72"/>
      <c r="D50" s="72"/>
      <c r="E50" s="72"/>
      <c r="F50" s="72"/>
      <c r="G50" s="72"/>
      <c r="H50" s="72"/>
      <c r="I50" s="71"/>
      <c r="J50" s="72"/>
      <c r="K50" s="72"/>
      <c r="L50" s="72"/>
      <c r="M50" s="237"/>
      <c r="N50" s="238"/>
      <c r="O50" s="238"/>
      <c r="P50" s="238"/>
      <c r="Q50" s="238"/>
      <c r="R50" s="238"/>
      <c r="S50" s="239"/>
    </row>
    <row r="51" spans="1:29" ht="11.25" customHeight="1">
      <c r="A51" s="9"/>
      <c r="B51" s="72"/>
      <c r="C51" s="72"/>
      <c r="D51" s="72"/>
      <c r="E51" s="72"/>
      <c r="F51" s="72"/>
      <c r="G51" s="72"/>
      <c r="H51" s="72"/>
      <c r="I51" s="71"/>
      <c r="J51" s="72"/>
      <c r="K51" s="72"/>
      <c r="L51" s="72"/>
      <c r="M51" s="72"/>
      <c r="N51" s="72"/>
      <c r="O51" s="72"/>
      <c r="P51" s="72"/>
      <c r="Q51" s="72"/>
      <c r="R51" s="72"/>
      <c r="S51" s="71"/>
      <c r="U51" s="240" t="s">
        <v>71</v>
      </c>
      <c r="V51" s="216" t="s">
        <v>72</v>
      </c>
      <c r="W51" s="216"/>
      <c r="X51" s="216"/>
      <c r="Y51" s="216"/>
      <c r="Z51" s="216"/>
      <c r="AA51" s="216"/>
      <c r="AB51" s="216"/>
      <c r="AC51" s="216"/>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40"/>
      <c r="V52" s="222" t="s">
        <v>75</v>
      </c>
      <c r="W52" s="222" t="s">
        <v>76</v>
      </c>
      <c r="X52" s="222" t="s">
        <v>77</v>
      </c>
      <c r="Y52" s="222" t="s">
        <v>78</v>
      </c>
      <c r="Z52" s="222" t="s">
        <v>79</v>
      </c>
      <c r="AA52" s="222" t="s">
        <v>80</v>
      </c>
      <c r="AB52" s="222" t="s">
        <v>81</v>
      </c>
      <c r="AC52" s="222" t="s">
        <v>82</v>
      </c>
    </row>
    <row r="53" spans="1:29" ht="15.75">
      <c r="A53" s="9"/>
      <c r="B53" s="73"/>
      <c r="C53" s="73"/>
      <c r="D53" s="217" t="s">
        <v>73</v>
      </c>
      <c r="E53" s="218"/>
      <c r="F53" s="82"/>
      <c r="G53" s="73"/>
      <c r="H53" s="94"/>
      <c r="I53" s="73"/>
      <c r="J53" s="73"/>
      <c r="K53" s="73"/>
      <c r="L53" s="73"/>
      <c r="M53" s="340" t="s">
        <v>74</v>
      </c>
      <c r="N53" s="220"/>
      <c r="O53" s="220"/>
      <c r="P53" s="220"/>
      <c r="Q53" s="220"/>
      <c r="R53" s="221"/>
      <c r="S53" s="71"/>
      <c r="U53" s="240"/>
      <c r="V53" s="222"/>
      <c r="W53" s="222"/>
      <c r="X53" s="222"/>
      <c r="Y53" s="222"/>
      <c r="Z53" s="222"/>
      <c r="AA53" s="222"/>
      <c r="AB53" s="222"/>
      <c r="AC53" s="222"/>
    </row>
    <row r="54" spans="1:29" ht="18.75">
      <c r="A54" s="9"/>
      <c r="B54" s="74"/>
      <c r="C54" s="204" t="s">
        <v>75</v>
      </c>
      <c r="D54" s="212"/>
      <c r="E54" s="212"/>
      <c r="F54" s="84">
        <f>V55</f>
        <v>3389</v>
      </c>
      <c r="G54" s="176">
        <f t="shared" ref="G54:G61" si="0">F54*1.2</f>
        <v>4066.7999999999997</v>
      </c>
      <c r="H54" s="74" t="s">
        <v>69</v>
      </c>
      <c r="I54" s="74"/>
      <c r="J54" s="74"/>
      <c r="K54" s="74"/>
      <c r="L54" s="74"/>
      <c r="M54" s="223"/>
      <c r="N54" s="224"/>
      <c r="O54" s="224"/>
      <c r="P54" s="225"/>
      <c r="Q54" s="86"/>
      <c r="R54" s="87"/>
      <c r="S54" s="71"/>
      <c r="U54" s="88">
        <v>29</v>
      </c>
      <c r="V54" s="88">
        <v>30</v>
      </c>
      <c r="W54" s="88">
        <v>31</v>
      </c>
      <c r="X54" s="88">
        <v>32</v>
      </c>
      <c r="Y54" s="88">
        <v>33</v>
      </c>
      <c r="Z54" s="88">
        <v>34</v>
      </c>
      <c r="AA54" s="88">
        <v>35</v>
      </c>
      <c r="AB54" s="88">
        <v>36</v>
      </c>
      <c r="AC54" s="88">
        <v>37</v>
      </c>
    </row>
    <row r="55" spans="1:29" ht="15.75">
      <c r="A55" s="9"/>
      <c r="B55" s="74"/>
      <c r="C55" s="204" t="s">
        <v>83</v>
      </c>
      <c r="D55" s="212"/>
      <c r="E55" s="212"/>
      <c r="F55" s="84">
        <v>0</v>
      </c>
      <c r="G55">
        <f t="shared" si="0"/>
        <v>0</v>
      </c>
      <c r="H55" s="74" t="s">
        <v>69</v>
      </c>
      <c r="I55" s="74"/>
      <c r="J55" s="74"/>
      <c r="K55" s="74"/>
      <c r="L55" s="74"/>
      <c r="M55" s="213"/>
      <c r="N55" s="214"/>
      <c r="O55" s="214"/>
      <c r="P55" s="215"/>
      <c r="Q55" s="86"/>
      <c r="R55" s="87"/>
      <c r="S55" s="71"/>
      <c r="U55" s="162">
        <v>83003.48</v>
      </c>
      <c r="V55" s="162">
        <f>V56-0.36</f>
        <v>3389</v>
      </c>
      <c r="W55" s="162">
        <v>0</v>
      </c>
      <c r="X55" s="162">
        <v>70010.09</v>
      </c>
      <c r="Y55" s="162">
        <v>1408.97</v>
      </c>
      <c r="Z55" s="162">
        <v>3945.95</v>
      </c>
      <c r="AA55" s="162">
        <v>4249.1099999999997</v>
      </c>
    </row>
    <row r="56" spans="1:29" ht="15.75">
      <c r="A56" s="9"/>
      <c r="B56" s="74"/>
      <c r="C56" s="204" t="s">
        <v>84</v>
      </c>
      <c r="D56" s="212"/>
      <c r="E56" s="212"/>
      <c r="F56" s="84">
        <v>0</v>
      </c>
      <c r="G56">
        <f t="shared" si="0"/>
        <v>0</v>
      </c>
      <c r="H56" s="74" t="s">
        <v>69</v>
      </c>
      <c r="I56" s="74"/>
      <c r="J56" s="74"/>
      <c r="K56" s="74"/>
      <c r="L56" s="74"/>
      <c r="M56" s="213"/>
      <c r="N56" s="214"/>
      <c r="O56" s="214"/>
      <c r="P56" s="215"/>
      <c r="Q56" s="86"/>
      <c r="R56" s="87"/>
      <c r="S56" s="71"/>
      <c r="V56" s="162">
        <v>3389.36</v>
      </c>
    </row>
    <row r="57" spans="1:29" ht="15.75">
      <c r="A57" s="9"/>
      <c r="B57" s="74"/>
      <c r="C57" s="204" t="s">
        <v>85</v>
      </c>
      <c r="D57" s="212"/>
      <c r="E57" s="212"/>
      <c r="F57" s="84">
        <v>0</v>
      </c>
      <c r="G57">
        <f t="shared" si="0"/>
        <v>0</v>
      </c>
      <c r="H57" s="74" t="s">
        <v>69</v>
      </c>
      <c r="I57" s="74"/>
      <c r="J57" s="74"/>
      <c r="K57" s="74"/>
      <c r="L57" s="74"/>
      <c r="M57" s="213"/>
      <c r="N57" s="214"/>
      <c r="O57" s="214"/>
      <c r="P57" s="215"/>
      <c r="Q57" s="86"/>
      <c r="R57" s="87"/>
      <c r="S57" s="71"/>
    </row>
    <row r="58" spans="1:29" ht="15.75">
      <c r="A58" s="9"/>
      <c r="B58" s="74"/>
      <c r="C58" s="204" t="s">
        <v>76</v>
      </c>
      <c r="D58" s="212"/>
      <c r="E58" s="212"/>
      <c r="F58" s="84">
        <v>0</v>
      </c>
      <c r="G58">
        <f t="shared" si="0"/>
        <v>0</v>
      </c>
      <c r="H58" s="74" t="s">
        <v>69</v>
      </c>
      <c r="I58" s="74"/>
      <c r="J58" s="74"/>
      <c r="K58" s="74"/>
      <c r="L58" s="74"/>
      <c r="M58" s="213"/>
      <c r="N58" s="214"/>
      <c r="O58" s="214"/>
      <c r="P58" s="215"/>
      <c r="Q58" s="86"/>
      <c r="R58" s="87"/>
      <c r="S58" s="71"/>
    </row>
    <row r="59" spans="1:29" ht="15.75">
      <c r="A59" s="9"/>
      <c r="B59" s="74"/>
      <c r="C59" s="204" t="s">
        <v>78</v>
      </c>
      <c r="D59" s="212"/>
      <c r="E59" s="212"/>
      <c r="F59" s="84">
        <v>0</v>
      </c>
      <c r="G59">
        <f t="shared" si="0"/>
        <v>0</v>
      </c>
      <c r="H59" s="74" t="s">
        <v>69</v>
      </c>
      <c r="I59" s="74"/>
      <c r="J59" s="74"/>
      <c r="K59" s="74"/>
      <c r="L59" s="74"/>
      <c r="M59" s="213"/>
      <c r="N59" s="214"/>
      <c r="O59" s="214"/>
      <c r="P59" s="215"/>
      <c r="Q59" s="93"/>
      <c r="R59" s="87"/>
      <c r="S59" s="71"/>
    </row>
    <row r="60" spans="1:29" ht="15.75">
      <c r="A60" s="9"/>
      <c r="B60" s="74"/>
      <c r="C60" s="204" t="s">
        <v>79</v>
      </c>
      <c r="D60" s="212"/>
      <c r="E60" s="212"/>
      <c r="F60" s="84">
        <v>0</v>
      </c>
      <c r="G60">
        <f t="shared" si="0"/>
        <v>0</v>
      </c>
      <c r="H60" s="74" t="s">
        <v>69</v>
      </c>
      <c r="I60" s="74"/>
      <c r="J60" s="74"/>
      <c r="K60" s="74"/>
      <c r="L60" s="74"/>
      <c r="M60" s="74"/>
      <c r="N60" s="81"/>
      <c r="O60" s="81"/>
      <c r="P60" s="81"/>
      <c r="Q60" s="81"/>
      <c r="R60" s="72"/>
      <c r="S60" s="71"/>
    </row>
    <row r="61" spans="1:29" ht="15.75">
      <c r="A61" s="9"/>
      <c r="B61" s="204" t="s">
        <v>86</v>
      </c>
      <c r="C61" s="205"/>
      <c r="D61" s="205"/>
      <c r="E61" s="205"/>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5"/>
      <c r="C64" s="97" t="s">
        <v>88</v>
      </c>
      <c r="D64" s="97"/>
      <c r="E64" s="97"/>
      <c r="F64" s="97"/>
      <c r="G64" s="97"/>
      <c r="H64" s="97"/>
      <c r="I64" s="97"/>
      <c r="J64" s="98" t="s">
        <v>89</v>
      </c>
      <c r="K64" s="97" t="s">
        <v>90</v>
      </c>
      <c r="L64" s="97"/>
      <c r="M64" s="99"/>
      <c r="N64" s="97"/>
      <c r="O64" s="97"/>
      <c r="P64" s="97"/>
      <c r="Q64" s="97"/>
      <c r="R64" s="163"/>
      <c r="S64" s="71"/>
    </row>
    <row r="65" spans="1:19" ht="15.75">
      <c r="A65" s="9"/>
      <c r="B65" s="335"/>
      <c r="C65" s="101" t="s">
        <v>91</v>
      </c>
      <c r="D65" s="74"/>
      <c r="E65" s="74"/>
      <c r="F65" s="74"/>
      <c r="G65" s="74"/>
      <c r="H65" s="74"/>
      <c r="I65" s="74"/>
      <c r="J65" s="74"/>
      <c r="K65" s="102"/>
      <c r="L65" s="74"/>
      <c r="M65" s="74"/>
      <c r="N65" s="74"/>
      <c r="O65" s="74"/>
      <c r="P65" s="74"/>
      <c r="Q65" s="74"/>
      <c r="R65" s="72"/>
      <c r="S65" s="71"/>
    </row>
    <row r="66" spans="1:19" ht="15.75" customHeight="1">
      <c r="A66" s="9"/>
      <c r="B66" s="335"/>
      <c r="C66" s="101"/>
      <c r="D66" s="74"/>
      <c r="E66" s="74"/>
      <c r="F66" s="74"/>
      <c r="G66" s="74"/>
      <c r="H66" s="74"/>
      <c r="I66" s="74"/>
      <c r="J66" s="208" t="s">
        <v>92</v>
      </c>
      <c r="K66" s="208"/>
      <c r="L66" s="208"/>
      <c r="M66" s="208"/>
      <c r="N66" s="208"/>
      <c r="O66" s="208"/>
      <c r="P66" s="208"/>
      <c r="Q66" s="208"/>
      <c r="R66" s="208"/>
      <c r="S66" s="71"/>
    </row>
    <row r="67" spans="1:19" ht="18" customHeight="1">
      <c r="A67" s="9"/>
      <c r="B67" s="196"/>
      <c r="C67" s="104"/>
      <c r="D67" s="75"/>
      <c r="E67" s="75"/>
      <c r="F67" s="75"/>
      <c r="G67" s="75"/>
      <c r="H67" s="75"/>
      <c r="I67" s="75"/>
      <c r="J67" s="75"/>
      <c r="K67" s="75"/>
      <c r="L67" s="75"/>
      <c r="M67" s="75"/>
      <c r="N67" s="75"/>
      <c r="O67" s="75"/>
      <c r="P67" s="75"/>
      <c r="Q67" s="75"/>
      <c r="R67" s="158"/>
      <c r="S67" s="71"/>
    </row>
    <row r="68" spans="1:19" ht="16.5" customHeight="1">
      <c r="A68" s="9"/>
      <c r="B68" s="195"/>
      <c r="C68" s="97" t="s">
        <v>93</v>
      </c>
      <c r="D68" s="97"/>
      <c r="E68" s="97"/>
      <c r="F68" s="97"/>
      <c r="G68" s="97"/>
      <c r="H68" s="97"/>
      <c r="I68" s="97"/>
      <c r="J68" s="164"/>
      <c r="K68" s="336" t="s">
        <v>94</v>
      </c>
      <c r="L68" s="337"/>
      <c r="M68" s="337"/>
      <c r="N68" s="337"/>
      <c r="O68" s="337"/>
      <c r="P68" s="337"/>
      <c r="Q68" s="337"/>
      <c r="R68" s="72"/>
      <c r="S68" s="71"/>
    </row>
    <row r="69" spans="1:19" ht="22.5" customHeight="1">
      <c r="A69" s="9"/>
      <c r="B69" s="196"/>
      <c r="C69" s="75"/>
      <c r="D69" s="75"/>
      <c r="E69" s="75"/>
      <c r="F69" s="75"/>
      <c r="G69" s="75"/>
      <c r="H69" s="75"/>
      <c r="I69" s="75"/>
      <c r="J69" s="108"/>
      <c r="K69" s="75"/>
      <c r="L69" s="75"/>
      <c r="M69" s="75"/>
      <c r="N69" s="75"/>
      <c r="O69" s="75"/>
      <c r="P69" s="75"/>
      <c r="Q69" s="75"/>
      <c r="R69" s="158"/>
      <c r="S69" s="71"/>
    </row>
    <row r="70" spans="1:19" ht="15.75">
      <c r="A70" s="9"/>
      <c r="B70" s="195"/>
      <c r="C70" s="97" t="s">
        <v>95</v>
      </c>
      <c r="D70" s="97"/>
      <c r="E70" s="97"/>
      <c r="F70" s="97"/>
      <c r="G70" s="97"/>
      <c r="H70" s="97"/>
      <c r="I70" s="97"/>
      <c r="J70" s="98" t="s">
        <v>96</v>
      </c>
      <c r="K70" s="97" t="s">
        <v>97</v>
      </c>
      <c r="L70" s="97"/>
      <c r="M70" s="97"/>
      <c r="N70" s="97"/>
      <c r="O70" s="97"/>
      <c r="P70" s="74"/>
      <c r="Q70" s="74"/>
      <c r="R70" s="72"/>
      <c r="S70" s="71"/>
    </row>
    <row r="71" spans="1:19" ht="22.5" customHeight="1">
      <c r="A71" s="9"/>
      <c r="B71" s="196"/>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285" t="s">
        <v>228</v>
      </c>
      <c r="F7" s="285"/>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287" t="s">
        <v>230</v>
      </c>
      <c r="K11" s="287"/>
      <c r="L11" s="287"/>
      <c r="M11" s="287"/>
      <c r="N11" s="287"/>
      <c r="Q11" s="14"/>
      <c r="R11" s="288"/>
      <c r="S11" s="288"/>
      <c r="T11" s="288"/>
      <c r="U11" s="288"/>
      <c r="X11" s="166" t="s">
        <v>244</v>
      </c>
    </row>
    <row r="12" spans="1:256" ht="25.5" customHeight="1">
      <c r="I12" s="14"/>
      <c r="J12" s="28"/>
      <c r="K12" s="28"/>
      <c r="L12" s="28"/>
      <c r="M12" s="28"/>
      <c r="N12" s="28"/>
      <c r="Q12" s="14"/>
      <c r="X12" s="167" t="s">
        <v>245</v>
      </c>
      <c r="Y12" s="1" t="s">
        <v>7</v>
      </c>
    </row>
    <row r="13" spans="1:256">
      <c r="E13" s="279" t="str">
        <f>CONCATENATE("Код SAP ",X14)</f>
        <v>Код SAP I-336461</v>
      </c>
      <c r="F13" s="279"/>
      <c r="G13" s="279"/>
      <c r="H13" s="279"/>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80" t="s">
        <v>16</v>
      </c>
      <c r="F18" s="280"/>
      <c r="G18" s="280"/>
      <c r="I18" s="281" t="s">
        <v>235</v>
      </c>
      <c r="J18" s="281"/>
      <c r="K18" s="281"/>
      <c r="M18" s="281"/>
      <c r="N18" s="281"/>
      <c r="O18" s="281"/>
      <c r="Q18" s="273" t="str">
        <f>X15</f>
        <v>МО, Пушкинский район, п. Ашукино, пр-зд 3 Парковый, д. 3</v>
      </c>
      <c r="R18" s="273"/>
      <c r="S18" s="273"/>
      <c r="T18" s="273"/>
      <c r="U18" s="273"/>
      <c r="X18" s="178"/>
      <c r="Y18" s="1" t="s">
        <v>17</v>
      </c>
    </row>
    <row r="19" spans="1:256" ht="21" customHeight="1">
      <c r="E19" s="272" t="s">
        <v>18</v>
      </c>
      <c r="F19" s="272"/>
      <c r="G19" s="272"/>
      <c r="J19" s="42" t="s">
        <v>19</v>
      </c>
      <c r="N19" s="42" t="s">
        <v>20</v>
      </c>
      <c r="R19" s="42" t="s">
        <v>21</v>
      </c>
      <c r="X19" s="90"/>
      <c r="Y19" s="1" t="s">
        <v>125</v>
      </c>
    </row>
    <row r="20" spans="1:256" ht="15.75">
      <c r="E20" s="25" t="s">
        <v>23</v>
      </c>
      <c r="H20" s="273" t="str">
        <f>CONCATENATE("Выполнение ",X10)</f>
        <v>Выполнение ПИР</v>
      </c>
      <c r="I20" s="273"/>
      <c r="J20" s="273"/>
      <c r="K20" s="273"/>
      <c r="L20" s="273"/>
      <c r="M20" s="273"/>
      <c r="N20" s="273"/>
      <c r="O20" s="273"/>
      <c r="P20" s="273"/>
      <c r="Q20" s="273"/>
      <c r="R20" s="273"/>
      <c r="S20" s="273"/>
      <c r="T20" s="273"/>
      <c r="U20" s="273"/>
      <c r="X20" s="167" t="s">
        <v>248</v>
      </c>
      <c r="Y20" s="1" t="s">
        <v>24</v>
      </c>
    </row>
    <row r="21" spans="1:256" ht="30.75" customHeight="1">
      <c r="E21" s="274" t="s">
        <v>25</v>
      </c>
      <c r="F21" s="274"/>
      <c r="G21" s="274"/>
      <c r="I21" s="45"/>
      <c r="J21" s="275" t="str">
        <f>X12</f>
        <v>Строительство ВЛИ-0,38 кВ от ВЛИ-0,38 кВ от ТП-6/0,4кВ №333, ПС №672 "Лешково", в т.ч. ПИР, МО, Пушкинский район, п. Ашукино, пр-зд 3 Парковый, д. 3</v>
      </c>
      <c r="K21" s="276"/>
      <c r="L21" s="276"/>
      <c r="M21" s="276"/>
      <c r="N21" s="276"/>
      <c r="O21" s="276"/>
      <c r="P21" s="276"/>
      <c r="Q21" s="276"/>
      <c r="R21" s="276"/>
      <c r="S21" s="276"/>
      <c r="T21" s="276"/>
      <c r="U21" s="276"/>
    </row>
    <row r="22" spans="1:256" ht="16.5" customHeight="1">
      <c r="E22" s="48"/>
      <c r="F22" s="48"/>
      <c r="G22" s="171"/>
      <c r="H22" s="28"/>
      <c r="X22" s="49"/>
    </row>
    <row r="23" spans="1:256" ht="26.25" customHeight="1">
      <c r="E23" s="25" t="s">
        <v>26</v>
      </c>
      <c r="F23" s="51"/>
      <c r="G23" s="51"/>
      <c r="H23" s="28"/>
      <c r="J23" s="278" t="str">
        <f>CONCATENATE("ТУ №",X20," Строительство ВЛИ-0,38 ",X16," км")</f>
        <v>ТУ №И-24-00-593995/102/С8 Строительство ВЛИ-0,38 0,03 км</v>
      </c>
      <c r="K23" s="278"/>
      <c r="L23" s="278"/>
      <c r="M23" s="278"/>
      <c r="N23" s="278"/>
      <c r="O23" s="278"/>
      <c r="P23" s="278"/>
      <c r="Q23" s="278"/>
      <c r="R23" s="278"/>
      <c r="S23" s="278"/>
      <c r="T23" s="278"/>
      <c r="U23" s="278"/>
    </row>
    <row r="24" spans="1:256">
      <c r="D24" s="267" t="s">
        <v>29</v>
      </c>
      <c r="E24" s="267"/>
      <c r="F24" s="267"/>
      <c r="G24" s="267"/>
      <c r="H24" s="267"/>
      <c r="I24" s="267"/>
      <c r="J24" s="267"/>
      <c r="K24" s="267"/>
      <c r="L24" s="267"/>
      <c r="M24" s="267"/>
      <c r="N24" s="267"/>
      <c r="O24" s="267"/>
      <c r="P24" s="267"/>
      <c r="Q24" s="267"/>
      <c r="R24" s="267"/>
      <c r="S24" s="267"/>
      <c r="T24" s="267"/>
      <c r="U24" s="267"/>
    </row>
    <row r="25" spans="1:256" ht="13.5" customHeight="1">
      <c r="D25" s="268" t="s">
        <v>30</v>
      </c>
      <c r="E25" s="269"/>
      <c r="F25" s="269"/>
      <c r="G25" s="269"/>
      <c r="H25" s="269"/>
      <c r="I25" s="269"/>
      <c r="J25" s="269"/>
      <c r="K25" s="270"/>
      <c r="L25" s="271" t="s">
        <v>31</v>
      </c>
      <c r="M25" s="271"/>
      <c r="N25" s="271"/>
      <c r="O25" s="271"/>
      <c r="P25" s="271"/>
      <c r="Q25" s="271"/>
      <c r="R25" s="271"/>
      <c r="S25" s="271"/>
      <c r="T25" s="271"/>
      <c r="U25" s="271"/>
      <c r="V25" s="28"/>
    </row>
    <row r="26" spans="1:256" ht="18">
      <c r="B26" s="53" t="s">
        <v>27</v>
      </c>
      <c r="C26" s="53" t="s">
        <v>28</v>
      </c>
      <c r="D26" s="55"/>
      <c r="E26" s="245" t="s">
        <v>32</v>
      </c>
      <c r="F26" s="246"/>
      <c r="G26" s="246"/>
      <c r="H26" s="246"/>
      <c r="I26" s="246"/>
      <c r="J26" s="246"/>
      <c r="K26" s="247"/>
      <c r="L26" s="226"/>
      <c r="M26" s="226"/>
      <c r="N26" s="226"/>
      <c r="O26" s="226"/>
      <c r="P26" s="226"/>
      <c r="Q26" s="226"/>
      <c r="R26" s="226"/>
      <c r="S26" s="226"/>
      <c r="T26" s="226"/>
      <c r="U26" s="226"/>
      <c r="V26" s="52"/>
    </row>
    <row r="27" spans="1:256" ht="18">
      <c r="A27" s="28"/>
      <c r="B27" s="2" t="b">
        <f>OR(B28:B49)</f>
        <v>1</v>
      </c>
      <c r="C27" s="2" t="b">
        <f>OR(C28:C49)</f>
        <v>0</v>
      </c>
      <c r="D27" s="55"/>
      <c r="E27" s="59" t="s">
        <v>33</v>
      </c>
      <c r="F27" s="245" t="s">
        <v>34</v>
      </c>
      <c r="G27" s="246"/>
      <c r="H27" s="246"/>
      <c r="I27" s="246"/>
      <c r="J27" s="246"/>
      <c r="K27" s="247"/>
      <c r="L27" s="245"/>
      <c r="M27" s="246"/>
      <c r="N27" s="246"/>
      <c r="O27" s="246"/>
      <c r="P27" s="246"/>
      <c r="Q27" s="246"/>
      <c r="R27" s="246"/>
      <c r="S27" s="246"/>
      <c r="T27" s="246"/>
      <c r="U27" s="247"/>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45" t="s">
        <v>36</v>
      </c>
      <c r="G28" s="246"/>
      <c r="H28" s="246"/>
      <c r="I28" s="246"/>
      <c r="J28" s="246"/>
      <c r="K28" s="247"/>
      <c r="L28" s="264" t="s">
        <v>37</v>
      </c>
      <c r="M28" s="265"/>
      <c r="N28" s="265"/>
      <c r="O28" s="265"/>
      <c r="P28" s="265"/>
      <c r="Q28" s="265"/>
      <c r="R28" s="265"/>
      <c r="S28" s="265"/>
      <c r="T28" s="265"/>
      <c r="U28" s="266"/>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45" t="s">
        <v>38</v>
      </c>
      <c r="G29" s="246"/>
      <c r="H29" s="246"/>
      <c r="I29" s="246"/>
      <c r="J29" s="246"/>
      <c r="K29" s="247"/>
      <c r="L29" s="264"/>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45" t="s">
        <v>39</v>
      </c>
      <c r="F30" s="246"/>
      <c r="G30" s="246"/>
      <c r="H30" s="246"/>
      <c r="I30" s="246"/>
      <c r="J30" s="246"/>
      <c r="K30" s="247"/>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45" t="s">
        <v>40</v>
      </c>
      <c r="F31" s="246"/>
      <c r="G31" s="246"/>
      <c r="H31" s="246"/>
      <c r="I31" s="246"/>
      <c r="J31" s="246"/>
      <c r="K31" s="247"/>
      <c r="L31" s="263"/>
      <c r="M31" s="250"/>
      <c r="N31" s="250"/>
      <c r="O31" s="250"/>
      <c r="P31" s="250"/>
      <c r="Q31" s="250"/>
      <c r="R31" s="250"/>
      <c r="S31" s="250"/>
      <c r="T31" s="250"/>
      <c r="U31" s="25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57" t="s">
        <v>41</v>
      </c>
      <c r="F32" s="258"/>
      <c r="G32" s="258"/>
      <c r="H32" s="258"/>
      <c r="I32" s="258"/>
      <c r="J32" s="258"/>
      <c r="K32" s="259"/>
      <c r="L32" s="345" t="s">
        <v>42</v>
      </c>
      <c r="M32" s="345"/>
      <c r="N32" s="345"/>
      <c r="O32" s="345"/>
      <c r="P32" s="345"/>
      <c r="Q32" s="345"/>
      <c r="R32" s="345"/>
      <c r="S32" s="345"/>
      <c r="T32" s="345"/>
      <c r="U32" s="3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45" t="s">
        <v>43</v>
      </c>
      <c r="F33" s="246"/>
      <c r="G33" s="246"/>
      <c r="H33" s="246"/>
      <c r="I33" s="246"/>
      <c r="J33" s="246"/>
      <c r="K33" s="247"/>
      <c r="L33" s="356"/>
      <c r="M33" s="357"/>
      <c r="N33" s="357"/>
      <c r="O33" s="357"/>
      <c r="P33" s="357"/>
      <c r="Q33" s="357"/>
      <c r="R33" s="357"/>
      <c r="S33" s="357"/>
      <c r="T33" s="357"/>
      <c r="U33" s="358"/>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57" t="s">
        <v>44</v>
      </c>
      <c r="F34" s="258"/>
      <c r="G34" s="258"/>
      <c r="H34" s="258"/>
      <c r="I34" s="258"/>
      <c r="J34" s="258"/>
      <c r="K34" s="259"/>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45" t="s">
        <v>45</v>
      </c>
      <c r="F35" s="246"/>
      <c r="G35" s="246"/>
      <c r="H35" s="246"/>
      <c r="I35" s="246"/>
      <c r="J35" s="246"/>
      <c r="K35" s="247"/>
      <c r="L35" s="345" t="s">
        <v>46</v>
      </c>
      <c r="M35" s="345"/>
      <c r="N35" s="345"/>
      <c r="O35" s="345"/>
      <c r="P35" s="345"/>
      <c r="Q35" s="345"/>
      <c r="R35" s="345"/>
      <c r="S35" s="345"/>
      <c r="T35" s="345"/>
      <c r="U35" s="345"/>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45" t="s">
        <v>47</v>
      </c>
      <c r="G36" s="246"/>
      <c r="H36" s="246"/>
      <c r="I36" s="246"/>
      <c r="J36" s="246"/>
      <c r="K36" s="247"/>
      <c r="L36" s="345"/>
      <c r="M36" s="345"/>
      <c r="N36" s="345"/>
      <c r="O36" s="345"/>
      <c r="P36" s="345"/>
      <c r="Q36" s="345"/>
      <c r="R36" s="345"/>
      <c r="S36" s="345"/>
      <c r="T36" s="345"/>
      <c r="U36" s="34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45" t="s">
        <v>48</v>
      </c>
      <c r="G37" s="246"/>
      <c r="H37" s="246"/>
      <c r="I37" s="246"/>
      <c r="J37" s="246"/>
      <c r="K37" s="247"/>
      <c r="L37" s="346" t="s">
        <v>49</v>
      </c>
      <c r="M37" s="347"/>
      <c r="N37" s="347"/>
      <c r="O37" s="347"/>
      <c r="P37" s="347"/>
      <c r="Q37" s="347"/>
      <c r="R37" s="347"/>
      <c r="S37" s="347"/>
      <c r="T37" s="347"/>
      <c r="U37" s="348"/>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45" t="s">
        <v>50</v>
      </c>
      <c r="G38" s="246"/>
      <c r="H38" s="246"/>
      <c r="I38" s="246"/>
      <c r="J38" s="246"/>
      <c r="K38" s="247"/>
      <c r="L38" s="349"/>
      <c r="M38" s="350"/>
      <c r="N38" s="350"/>
      <c r="O38" s="350"/>
      <c r="P38" s="350"/>
      <c r="Q38" s="350"/>
      <c r="R38" s="350"/>
      <c r="S38" s="350"/>
      <c r="T38" s="350"/>
      <c r="U38" s="35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45" t="s">
        <v>51</v>
      </c>
      <c r="G39" s="246"/>
      <c r="H39" s="246"/>
      <c r="I39" s="246"/>
      <c r="J39" s="246"/>
      <c r="K39" s="247"/>
      <c r="L39" s="345" t="s">
        <v>52</v>
      </c>
      <c r="M39" s="345"/>
      <c r="N39" s="345"/>
      <c r="O39" s="345"/>
      <c r="P39" s="345"/>
      <c r="Q39" s="345"/>
      <c r="R39" s="345"/>
      <c r="S39" s="345"/>
      <c r="T39" s="345"/>
      <c r="U39" s="345"/>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45" t="s">
        <v>53</v>
      </c>
      <c r="G40" s="246"/>
      <c r="H40" s="246"/>
      <c r="I40" s="246"/>
      <c r="J40" s="246"/>
      <c r="K40" s="247"/>
      <c r="L40" s="345" t="s">
        <v>54</v>
      </c>
      <c r="M40" s="345"/>
      <c r="N40" s="345"/>
      <c r="O40" s="345"/>
      <c r="P40" s="345"/>
      <c r="Q40" s="345"/>
      <c r="R40" s="345"/>
      <c r="S40" s="345"/>
      <c r="T40" s="345"/>
      <c r="U40" s="345"/>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45" t="s">
        <v>55</v>
      </c>
      <c r="G41" s="246"/>
      <c r="H41" s="246"/>
      <c r="I41" s="246"/>
      <c r="J41" s="246"/>
      <c r="K41" s="247"/>
      <c r="L41" s="345"/>
      <c r="M41" s="345"/>
      <c r="N41" s="345"/>
      <c r="O41" s="345"/>
      <c r="P41" s="345"/>
      <c r="Q41" s="345"/>
      <c r="R41" s="345"/>
      <c r="S41" s="345"/>
      <c r="T41" s="345"/>
      <c r="U41" s="34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45" t="s">
        <v>56</v>
      </c>
      <c r="G42" s="246"/>
      <c r="H42" s="246"/>
      <c r="I42" s="246"/>
      <c r="J42" s="246"/>
      <c r="K42" s="247"/>
      <c r="L42" s="345"/>
      <c r="M42" s="345"/>
      <c r="N42" s="345"/>
      <c r="O42" s="345"/>
      <c r="P42" s="345"/>
      <c r="Q42" s="345"/>
      <c r="R42" s="345"/>
      <c r="S42" s="345"/>
      <c r="T42" s="345"/>
      <c r="U42" s="34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45" t="s">
        <v>57</v>
      </c>
      <c r="G43" s="246"/>
      <c r="H43" s="246"/>
      <c r="I43" s="246"/>
      <c r="J43" s="246"/>
      <c r="K43" s="247"/>
      <c r="L43" s="355"/>
      <c r="M43" s="355"/>
      <c r="N43" s="355"/>
      <c r="O43" s="355"/>
      <c r="P43" s="355"/>
      <c r="Q43" s="355"/>
      <c r="R43" s="355"/>
      <c r="S43" s="355"/>
      <c r="T43" s="355"/>
      <c r="U43" s="35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45" t="s">
        <v>58</v>
      </c>
      <c r="G44" s="246"/>
      <c r="H44" s="246"/>
      <c r="I44" s="246"/>
      <c r="J44" s="246"/>
      <c r="K44" s="247"/>
      <c r="L44" s="345" t="s">
        <v>59</v>
      </c>
      <c r="M44" s="345"/>
      <c r="N44" s="345"/>
      <c r="O44" s="345"/>
      <c r="P44" s="345"/>
      <c r="Q44" s="345"/>
      <c r="R44" s="345"/>
      <c r="S44" s="345"/>
      <c r="T44" s="345"/>
      <c r="U44" s="34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6" t="s">
        <v>60</v>
      </c>
      <c r="G45" s="226"/>
      <c r="H45" s="226"/>
      <c r="I45" s="226"/>
      <c r="J45" s="226"/>
      <c r="K45" s="226"/>
      <c r="L45" s="345" t="s">
        <v>61</v>
      </c>
      <c r="M45" s="355"/>
      <c r="N45" s="355"/>
      <c r="O45" s="355"/>
      <c r="P45" s="355"/>
      <c r="Q45" s="355"/>
      <c r="R45" s="355"/>
      <c r="S45" s="355"/>
      <c r="T45" s="355"/>
      <c r="U45" s="35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40" t="s">
        <v>71</v>
      </c>
      <c r="Y46" s="216" t="s">
        <v>72</v>
      </c>
      <c r="Z46" s="216"/>
      <c r="AA46" s="216"/>
      <c r="AB46" s="216"/>
      <c r="AC46" s="216"/>
      <c r="AD46" s="216"/>
      <c r="AE46" s="216"/>
      <c r="AF46" s="216"/>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28" t="s">
        <v>62</v>
      </c>
      <c r="F47" s="229"/>
      <c r="G47" s="229"/>
      <c r="H47" s="229"/>
      <c r="I47" s="230"/>
      <c r="J47" s="69"/>
      <c r="K47" s="70" t="s">
        <v>63</v>
      </c>
      <c r="L47" s="71"/>
      <c r="M47" s="72"/>
      <c r="N47" s="72"/>
      <c r="O47" s="72"/>
      <c r="P47" s="73" t="s">
        <v>64</v>
      </c>
      <c r="Q47" s="74"/>
      <c r="R47" s="74"/>
      <c r="S47" s="75" t="s">
        <v>65</v>
      </c>
      <c r="T47" s="75"/>
      <c r="U47" s="75"/>
      <c r="V47" s="75"/>
      <c r="W47" s="9"/>
      <c r="X47" s="240"/>
      <c r="Y47" s="222" t="s">
        <v>75</v>
      </c>
      <c r="Z47" s="222" t="s">
        <v>76</v>
      </c>
      <c r="AA47" s="222" t="s">
        <v>77</v>
      </c>
      <c r="AB47" s="222" t="s">
        <v>78</v>
      </c>
      <c r="AC47" s="222" t="s">
        <v>79</v>
      </c>
      <c r="AD47" s="222" t="s">
        <v>80</v>
      </c>
      <c r="AE47" s="222" t="s">
        <v>81</v>
      </c>
      <c r="AF47" s="222"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31"/>
      <c r="F48" s="232"/>
      <c r="G48" s="232"/>
      <c r="H48" s="232"/>
      <c r="I48" s="233"/>
      <c r="J48" s="69"/>
      <c r="K48" s="70" t="s">
        <v>66</v>
      </c>
      <c r="L48" s="71"/>
      <c r="M48" s="72"/>
      <c r="N48" s="72"/>
      <c r="O48" s="72"/>
      <c r="P48" s="76" t="s">
        <v>67</v>
      </c>
      <c r="Q48" s="74"/>
      <c r="R48" s="74"/>
      <c r="S48" s="74"/>
      <c r="T48" s="73"/>
      <c r="U48" s="73"/>
      <c r="V48" s="73"/>
      <c r="W48" s="9"/>
      <c r="X48" s="240"/>
      <c r="Y48" s="222"/>
      <c r="Z48" s="222"/>
      <c r="AA48" s="222"/>
      <c r="AB48" s="222"/>
      <c r="AC48" s="222"/>
      <c r="AD48" s="222"/>
      <c r="AE48" s="222"/>
      <c r="AF48" s="222"/>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34"/>
      <c r="Q49" s="359"/>
      <c r="R49" s="359"/>
      <c r="S49" s="359"/>
      <c r="T49" s="359"/>
      <c r="U49" s="359"/>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41"/>
      <c r="Q50" s="342"/>
      <c r="R50" s="342"/>
      <c r="S50" s="342"/>
      <c r="T50" s="342"/>
      <c r="U50" s="342"/>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17" t="s">
        <v>73</v>
      </c>
      <c r="H53" s="218"/>
      <c r="I53" s="82"/>
      <c r="J53" s="73"/>
      <c r="K53" s="94"/>
      <c r="L53" s="73"/>
      <c r="M53" s="73"/>
      <c r="N53" s="73"/>
      <c r="O53" s="73"/>
      <c r="P53" s="340" t="s">
        <v>74</v>
      </c>
      <c r="Q53" s="220"/>
      <c r="R53" s="220"/>
      <c r="S53" s="220"/>
      <c r="T53" s="220"/>
      <c r="U53" s="221"/>
      <c r="V53" s="71"/>
    </row>
    <row r="54" spans="1:256" ht="15.75">
      <c r="D54" s="9"/>
      <c r="E54" s="74"/>
      <c r="F54" s="204" t="s">
        <v>75</v>
      </c>
      <c r="G54" s="212"/>
      <c r="H54" s="212"/>
      <c r="I54" s="84">
        <f>Y50</f>
        <v>8443</v>
      </c>
      <c r="J54" s="176">
        <f t="shared" ref="J54:J61" si="0">I54*1.2</f>
        <v>10131.6</v>
      </c>
      <c r="K54" s="74" t="s">
        <v>69</v>
      </c>
      <c r="L54" s="74"/>
      <c r="M54" s="74"/>
      <c r="N54" s="74"/>
      <c r="O54" s="74"/>
      <c r="P54" s="223"/>
      <c r="Q54" s="224"/>
      <c r="R54" s="224"/>
      <c r="S54" s="225"/>
      <c r="T54" s="86"/>
      <c r="U54" s="87"/>
      <c r="V54" s="71"/>
    </row>
    <row r="55" spans="1:256" ht="15.75">
      <c r="D55" s="9"/>
      <c r="E55" s="74"/>
      <c r="F55" s="204" t="s">
        <v>83</v>
      </c>
      <c r="G55" s="212"/>
      <c r="H55" s="212"/>
      <c r="I55" s="84">
        <v>0</v>
      </c>
      <c r="J55">
        <f t="shared" si="0"/>
        <v>0</v>
      </c>
      <c r="K55" s="74" t="s">
        <v>69</v>
      </c>
      <c r="L55" s="74"/>
      <c r="M55" s="74"/>
      <c r="N55" s="74"/>
      <c r="O55" s="74"/>
      <c r="P55" s="213"/>
      <c r="Q55" s="214"/>
      <c r="R55" s="214"/>
      <c r="S55" s="215"/>
      <c r="T55" s="86"/>
      <c r="U55" s="87"/>
      <c r="V55" s="71"/>
    </row>
    <row r="56" spans="1:256" ht="15.75">
      <c r="D56" s="9"/>
      <c r="E56" s="74"/>
      <c r="F56" s="204" t="s">
        <v>84</v>
      </c>
      <c r="G56" s="212"/>
      <c r="H56" s="212"/>
      <c r="I56" s="84">
        <v>0</v>
      </c>
      <c r="J56">
        <f t="shared" si="0"/>
        <v>0</v>
      </c>
      <c r="K56" s="74" t="s">
        <v>69</v>
      </c>
      <c r="L56" s="74"/>
      <c r="M56" s="74"/>
      <c r="N56" s="74"/>
      <c r="O56" s="74"/>
      <c r="P56" s="213"/>
      <c r="Q56" s="214"/>
      <c r="R56" s="214"/>
      <c r="S56" s="215"/>
      <c r="T56" s="86"/>
      <c r="U56" s="87"/>
      <c r="V56" s="71"/>
    </row>
    <row r="57" spans="1:256" ht="15.75">
      <c r="D57" s="9"/>
      <c r="E57" s="74"/>
      <c r="F57" s="204" t="s">
        <v>85</v>
      </c>
      <c r="G57" s="212"/>
      <c r="H57" s="212"/>
      <c r="I57" s="84">
        <v>0</v>
      </c>
      <c r="J57">
        <f t="shared" si="0"/>
        <v>0</v>
      </c>
      <c r="K57" s="74" t="s">
        <v>69</v>
      </c>
      <c r="L57" s="74"/>
      <c r="M57" s="74"/>
      <c r="N57" s="74"/>
      <c r="O57" s="74"/>
      <c r="P57" s="213"/>
      <c r="Q57" s="214"/>
      <c r="R57" s="214"/>
      <c r="S57" s="215"/>
      <c r="T57" s="86"/>
      <c r="U57" s="87"/>
      <c r="V57" s="71"/>
      <c r="AB57" s="1"/>
      <c r="AC57" s="1"/>
      <c r="AD57" s="1"/>
      <c r="AE57" s="1"/>
      <c r="AF57" s="1"/>
    </row>
    <row r="58" spans="1:256" ht="15.75">
      <c r="D58" s="9"/>
      <c r="E58" s="74"/>
      <c r="F58" s="204" t="s">
        <v>76</v>
      </c>
      <c r="G58" s="212"/>
      <c r="H58" s="212"/>
      <c r="I58" s="84">
        <v>0</v>
      </c>
      <c r="J58">
        <f t="shared" si="0"/>
        <v>0</v>
      </c>
      <c r="K58" s="74" t="s">
        <v>69</v>
      </c>
      <c r="L58" s="74"/>
      <c r="M58" s="74"/>
      <c r="N58" s="74"/>
      <c r="O58" s="74"/>
      <c r="P58" s="213"/>
      <c r="Q58" s="214"/>
      <c r="R58" s="214"/>
      <c r="S58" s="215"/>
      <c r="T58" s="86"/>
      <c r="U58" s="87"/>
      <c r="V58" s="71"/>
    </row>
    <row r="59" spans="1:256" ht="15.75">
      <c r="D59" s="9"/>
      <c r="E59" s="74"/>
      <c r="F59" s="204" t="s">
        <v>78</v>
      </c>
      <c r="G59" s="212"/>
      <c r="H59" s="212"/>
      <c r="I59" s="84">
        <v>0</v>
      </c>
      <c r="J59">
        <f t="shared" si="0"/>
        <v>0</v>
      </c>
      <c r="K59" s="74" t="s">
        <v>69</v>
      </c>
      <c r="L59" s="74"/>
      <c r="M59" s="74"/>
      <c r="N59" s="74"/>
      <c r="O59" s="74"/>
      <c r="P59" s="213"/>
      <c r="Q59" s="214"/>
      <c r="R59" s="214"/>
      <c r="S59" s="215"/>
      <c r="T59" s="93"/>
      <c r="U59" s="87"/>
      <c r="V59" s="71"/>
      <c r="AB59" s="1"/>
      <c r="AC59" s="1"/>
      <c r="AD59" s="1"/>
      <c r="AE59" s="1"/>
      <c r="AF59" s="1"/>
    </row>
    <row r="60" spans="1:256" ht="15.75">
      <c r="D60" s="9"/>
      <c r="E60" s="74"/>
      <c r="F60" s="204" t="s">
        <v>79</v>
      </c>
      <c r="G60" s="212"/>
      <c r="H60" s="212"/>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04" t="s">
        <v>86</v>
      </c>
      <c r="F61" s="205"/>
      <c r="G61" s="205"/>
      <c r="H61" s="205"/>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195"/>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35"/>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35"/>
      <c r="F66" s="101"/>
      <c r="G66" s="74"/>
      <c r="H66" s="74"/>
      <c r="I66" s="74"/>
      <c r="J66" s="74"/>
      <c r="K66" s="74"/>
      <c r="L66" s="74"/>
      <c r="M66" s="208" t="s">
        <v>92</v>
      </c>
      <c r="N66" s="208"/>
      <c r="O66" s="208"/>
      <c r="P66" s="208"/>
      <c r="Q66" s="208"/>
      <c r="R66" s="208"/>
      <c r="S66" s="208"/>
      <c r="T66" s="208"/>
      <c r="U66" s="208"/>
      <c r="V66" s="71"/>
      <c r="AB66" s="1"/>
      <c r="AC66" s="1"/>
      <c r="AD66" s="1"/>
      <c r="AE66" s="1"/>
      <c r="AF66" s="1"/>
    </row>
    <row r="67" spans="1:256" ht="15.75">
      <c r="D67" s="9"/>
      <c r="E67" s="196"/>
      <c r="F67" s="104"/>
      <c r="G67" s="75"/>
      <c r="H67" s="75"/>
      <c r="I67" s="75"/>
      <c r="J67" s="75"/>
      <c r="K67" s="75"/>
      <c r="L67" s="75"/>
      <c r="M67" s="75"/>
      <c r="N67" s="75"/>
      <c r="O67" s="75"/>
      <c r="P67" s="75"/>
      <c r="Q67" s="75"/>
      <c r="R67" s="75"/>
      <c r="S67" s="75"/>
      <c r="T67" s="75"/>
      <c r="U67" s="158"/>
      <c r="V67" s="71"/>
    </row>
    <row r="68" spans="1:256" ht="15.75">
      <c r="D68" s="9"/>
      <c r="E68" s="195"/>
      <c r="F68" s="97" t="s">
        <v>93</v>
      </c>
      <c r="G68" s="97"/>
      <c r="H68" s="97"/>
      <c r="I68" s="97"/>
      <c r="J68" s="97"/>
      <c r="K68" s="97"/>
      <c r="L68" s="97"/>
      <c r="M68" s="164"/>
      <c r="N68" s="336" t="s">
        <v>94</v>
      </c>
      <c r="O68" s="337"/>
      <c r="P68" s="337"/>
      <c r="Q68" s="337"/>
      <c r="R68" s="337"/>
      <c r="S68" s="337"/>
      <c r="T68" s="337"/>
      <c r="U68" s="72"/>
      <c r="V68" s="71"/>
    </row>
    <row r="69" spans="1:256" ht="15.75">
      <c r="D69" s="9"/>
      <c r="E69" s="196"/>
      <c r="F69" s="75"/>
      <c r="G69" s="75"/>
      <c r="H69" s="75"/>
      <c r="I69" s="75"/>
      <c r="J69" s="75"/>
      <c r="K69" s="75"/>
      <c r="L69" s="75"/>
      <c r="M69" s="108"/>
      <c r="N69" s="75"/>
      <c r="O69" s="75"/>
      <c r="P69" s="75"/>
      <c r="Q69" s="75"/>
      <c r="R69" s="75"/>
      <c r="S69" s="75"/>
      <c r="T69" s="75"/>
      <c r="U69" s="158"/>
      <c r="V69" s="71"/>
    </row>
    <row r="70" spans="1:256" ht="15.75">
      <c r="D70" s="9"/>
      <c r="E70" s="195"/>
      <c r="F70" s="97" t="s">
        <v>95</v>
      </c>
      <c r="G70" s="97"/>
      <c r="H70" s="97"/>
      <c r="I70" s="97"/>
      <c r="J70" s="97"/>
      <c r="K70" s="97"/>
      <c r="L70" s="97"/>
      <c r="M70" s="98" t="s">
        <v>96</v>
      </c>
      <c r="N70" s="97" t="s">
        <v>97</v>
      </c>
      <c r="O70" s="97"/>
      <c r="P70" s="97"/>
      <c r="Q70" s="97"/>
      <c r="R70" s="97"/>
      <c r="S70" s="74"/>
      <c r="T70" s="74"/>
      <c r="U70" s="72"/>
      <c r="V70" s="71"/>
    </row>
    <row r="71" spans="1:256" ht="15.75">
      <c r="D71" s="9"/>
      <c r="E71" s="196"/>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2026-08-12T11:30:37Z</cp:lastPrinted>
  <dcterms:created xsi:type="dcterms:W3CDTF">2013-11-22T09:12:02Z</dcterms:created>
  <dcterms:modified xsi:type="dcterms:W3CDTF">2026-08-12T12:12:07Z</dcterms:modified>
</cp:coreProperties>
</file>